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" yWindow="-12" windowWidth="8904" windowHeight="9024" firstSheet="8" activeTab="10"/>
  </bookViews>
  <sheets>
    <sheet name="D 21" sheetId="1" r:id="rId1"/>
    <sheet name="D 22" sheetId="2" r:id="rId2"/>
    <sheet name="D 23" sheetId="3" r:id="rId3"/>
    <sheet name="D 24" sheetId="4" r:id="rId4"/>
    <sheet name="D 25" sheetId="5" r:id="rId5"/>
    <sheet name="D 26" sheetId="6" r:id="rId6"/>
    <sheet name="D 27" sheetId="7" r:id="rId7"/>
    <sheet name="D 28" sheetId="8" r:id="rId8"/>
    <sheet name="D 29" sheetId="9" r:id="rId9"/>
    <sheet name=" M2" sheetId="10" r:id="rId10"/>
    <sheet name="M 3" sheetId="11" r:id="rId11"/>
  </sheets>
  <calcPr calcId="124519"/>
</workbook>
</file>

<file path=xl/calcChain.xml><?xml version="1.0" encoding="utf-8"?>
<calcChain xmlns="http://schemas.openxmlformats.org/spreadsheetml/2006/main">
  <c r="D40" i="11"/>
  <c r="E40"/>
  <c r="F40"/>
  <c r="G40"/>
  <c r="H40"/>
  <c r="I40"/>
  <c r="J40"/>
  <c r="K40"/>
  <c r="L40"/>
  <c r="M40"/>
  <c r="N40"/>
  <c r="C40"/>
  <c r="D40" i="10"/>
  <c r="E40"/>
  <c r="F40"/>
  <c r="G40"/>
  <c r="H40"/>
  <c r="I40"/>
  <c r="J40"/>
  <c r="K40"/>
  <c r="L40"/>
  <c r="M40"/>
  <c r="N40"/>
  <c r="C40"/>
  <c r="D40" i="9"/>
  <c r="E40"/>
  <c r="F40"/>
  <c r="G40"/>
  <c r="H40"/>
  <c r="I40"/>
  <c r="J40"/>
  <c r="K40"/>
  <c r="L40"/>
  <c r="M40"/>
  <c r="N40"/>
  <c r="C40"/>
  <c r="D40" i="8"/>
  <c r="E40"/>
  <c r="F40"/>
  <c r="G40"/>
  <c r="H40"/>
  <c r="I40"/>
  <c r="J40"/>
  <c r="K40"/>
  <c r="L40"/>
  <c r="M40"/>
  <c r="N40"/>
  <c r="C40"/>
  <c r="D40" i="7"/>
  <c r="E40"/>
  <c r="F40"/>
  <c r="G40"/>
  <c r="H40"/>
  <c r="I40"/>
  <c r="J40"/>
  <c r="K40"/>
  <c r="L40"/>
  <c r="M40"/>
  <c r="N40"/>
  <c r="C40"/>
  <c r="N40" i="6"/>
  <c r="D40"/>
  <c r="E40"/>
  <c r="F40"/>
  <c r="G40"/>
  <c r="H40"/>
  <c r="I40"/>
  <c r="J40"/>
  <c r="K40"/>
  <c r="L40"/>
  <c r="M40"/>
  <c r="C40"/>
  <c r="D40" i="5"/>
  <c r="E40"/>
  <c r="F40"/>
  <c r="G40"/>
  <c r="H40"/>
  <c r="I40"/>
  <c r="J40"/>
  <c r="K40"/>
  <c r="L40"/>
  <c r="M40"/>
  <c r="N40"/>
  <c r="C40"/>
  <c r="D40" i="4"/>
  <c r="E40"/>
  <c r="F40"/>
  <c r="G40"/>
  <c r="H40"/>
  <c r="I40"/>
  <c r="J40"/>
  <c r="K40"/>
  <c r="L40"/>
  <c r="M40"/>
  <c r="N40"/>
  <c r="C40"/>
  <c r="N40" i="3"/>
  <c r="D40"/>
  <c r="E40"/>
  <c r="F40"/>
  <c r="G40"/>
  <c r="H40"/>
  <c r="I40"/>
  <c r="J40"/>
  <c r="K40"/>
  <c r="L40"/>
  <c r="M40"/>
  <c r="C40"/>
  <c r="N40" i="2"/>
  <c r="D40"/>
  <c r="E40"/>
  <c r="F40"/>
  <c r="G40"/>
  <c r="H40"/>
  <c r="I40"/>
  <c r="J40"/>
  <c r="K40"/>
  <c r="L40"/>
  <c r="M40"/>
  <c r="C40"/>
  <c r="D40" i="1"/>
  <c r="E40"/>
  <c r="F40"/>
  <c r="G40"/>
  <c r="H40"/>
  <c r="I40"/>
  <c r="J40"/>
  <c r="K40"/>
  <c r="L40"/>
  <c r="M40"/>
  <c r="N40"/>
  <c r="C40"/>
  <c r="H17" i="3" l="1"/>
  <c r="H13" i="4"/>
  <c r="H16" i="1"/>
  <c r="J16"/>
  <c r="J17"/>
  <c r="J18"/>
  <c r="J15"/>
  <c r="H17"/>
  <c r="H18"/>
  <c r="F16"/>
  <c r="F17"/>
  <c r="F18"/>
  <c r="F15"/>
  <c r="J15" i="3"/>
  <c r="J13" i="4"/>
  <c r="J17" i="3"/>
  <c r="H15"/>
  <c r="H16"/>
  <c r="H14"/>
  <c r="F15"/>
  <c r="F16"/>
  <c r="F17"/>
  <c r="F14"/>
  <c r="H15" i="4"/>
  <c r="E6" i="11" l="1"/>
  <c r="E7"/>
  <c r="E8"/>
  <c r="E9"/>
  <c r="E10"/>
  <c r="E5"/>
  <c r="H5" i="6" l="1"/>
  <c r="H21"/>
  <c r="H6" i="8"/>
  <c r="H7"/>
  <c r="H8"/>
  <c r="H9"/>
  <c r="H10"/>
  <c r="H11"/>
  <c r="H12"/>
  <c r="H13"/>
  <c r="H14"/>
  <c r="H15"/>
  <c r="H16"/>
  <c r="H17"/>
  <c r="F6"/>
  <c r="F7"/>
  <c r="F8"/>
  <c r="F9"/>
  <c r="F10"/>
  <c r="F11"/>
  <c r="F12"/>
  <c r="F13"/>
  <c r="F14"/>
  <c r="F15"/>
  <c r="F16"/>
  <c r="F17"/>
  <c r="H20"/>
  <c r="H21"/>
  <c r="H22"/>
  <c r="F20"/>
  <c r="F21"/>
  <c r="F22"/>
  <c r="F19"/>
  <c r="F5"/>
  <c r="H17" i="5" l="1"/>
  <c r="J17"/>
  <c r="J15"/>
  <c r="H15"/>
  <c r="H5" i="8" l="1"/>
  <c r="H14" i="4" l="1"/>
  <c r="H6" i="1"/>
  <c r="H7"/>
  <c r="H8"/>
  <c r="H9"/>
  <c r="H10"/>
  <c r="H11"/>
  <c r="H12"/>
  <c r="H13"/>
  <c r="H15" i="10" l="1"/>
  <c r="H13"/>
  <c r="H7" i="4" l="1"/>
  <c r="H8"/>
  <c r="H9"/>
  <c r="H10"/>
  <c r="H7" i="3"/>
  <c r="H8"/>
  <c r="H9"/>
  <c r="H10"/>
  <c r="H11"/>
  <c r="H12"/>
  <c r="H18" i="5" l="1"/>
  <c r="H16"/>
  <c r="H7"/>
  <c r="H8"/>
  <c r="H9"/>
  <c r="H10"/>
  <c r="H11"/>
  <c r="H12"/>
  <c r="H13"/>
  <c r="H6"/>
  <c r="C14"/>
  <c r="D14"/>
  <c r="E14"/>
  <c r="F14"/>
  <c r="G14"/>
  <c r="I14"/>
  <c r="J14"/>
  <c r="K14"/>
  <c r="L14"/>
  <c r="M14"/>
  <c r="N14"/>
  <c r="L19"/>
  <c r="G19"/>
  <c r="C19"/>
  <c r="N16" i="11"/>
  <c r="M16"/>
  <c r="L16"/>
  <c r="K16"/>
  <c r="J16"/>
  <c r="I16"/>
  <c r="G16"/>
  <c r="F16"/>
  <c r="E16"/>
  <c r="D16"/>
  <c r="C16"/>
  <c r="H16"/>
  <c r="N14"/>
  <c r="M14"/>
  <c r="L14"/>
  <c r="K14"/>
  <c r="J14"/>
  <c r="I14"/>
  <c r="G14"/>
  <c r="F14"/>
  <c r="E14"/>
  <c r="D14"/>
  <c r="C14"/>
  <c r="H14"/>
  <c r="N16" i="10"/>
  <c r="M16"/>
  <c r="L16"/>
  <c r="K16"/>
  <c r="J16"/>
  <c r="I16"/>
  <c r="G16"/>
  <c r="F16"/>
  <c r="E16"/>
  <c r="D16"/>
  <c r="C16"/>
  <c r="H16"/>
  <c r="N14"/>
  <c r="M14"/>
  <c r="L14"/>
  <c r="K14"/>
  <c r="J14"/>
  <c r="I14"/>
  <c r="G14"/>
  <c r="F14"/>
  <c r="E14"/>
  <c r="D14"/>
  <c r="C14"/>
  <c r="H14"/>
  <c r="N19" i="9"/>
  <c r="M19"/>
  <c r="L19"/>
  <c r="K19"/>
  <c r="J19"/>
  <c r="I19"/>
  <c r="H19"/>
  <c r="G19"/>
  <c r="F19"/>
  <c r="E19"/>
  <c r="D19"/>
  <c r="C19"/>
  <c r="H15"/>
  <c r="N14"/>
  <c r="M14"/>
  <c r="L14"/>
  <c r="K14"/>
  <c r="J14"/>
  <c r="I14"/>
  <c r="H14"/>
  <c r="G14"/>
  <c r="F14"/>
  <c r="E14"/>
  <c r="D14"/>
  <c r="C14"/>
  <c r="H5"/>
  <c r="N23" i="8"/>
  <c r="M23"/>
  <c r="L23"/>
  <c r="K23"/>
  <c r="J23"/>
  <c r="I23"/>
  <c r="G23"/>
  <c r="F23"/>
  <c r="E23"/>
  <c r="D23"/>
  <c r="C23"/>
  <c r="H19"/>
  <c r="H23" s="1"/>
  <c r="N18"/>
  <c r="M18"/>
  <c r="L18"/>
  <c r="K18"/>
  <c r="J18"/>
  <c r="I18"/>
  <c r="G18"/>
  <c r="F18"/>
  <c r="E18"/>
  <c r="D18"/>
  <c r="C18"/>
  <c r="H18"/>
  <c r="N19" i="7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25" i="6"/>
  <c r="M25"/>
  <c r="L25"/>
  <c r="K25"/>
  <c r="J25"/>
  <c r="I25"/>
  <c r="G25"/>
  <c r="F25"/>
  <c r="E25"/>
  <c r="D25"/>
  <c r="C25"/>
  <c r="H25"/>
  <c r="N20"/>
  <c r="M20"/>
  <c r="L20"/>
  <c r="K20"/>
  <c r="J20"/>
  <c r="I20"/>
  <c r="G20"/>
  <c r="F20"/>
  <c r="E20"/>
  <c r="D20"/>
  <c r="C20"/>
  <c r="H20"/>
  <c r="N19" i="5"/>
  <c r="M19"/>
  <c r="K19"/>
  <c r="J19"/>
  <c r="I19"/>
  <c r="F19"/>
  <c r="E19"/>
  <c r="D19"/>
  <c r="N16" i="4"/>
  <c r="M16"/>
  <c r="L16"/>
  <c r="K16"/>
  <c r="J16"/>
  <c r="I16"/>
  <c r="G16"/>
  <c r="F16"/>
  <c r="E16"/>
  <c r="D16"/>
  <c r="C16"/>
  <c r="H12"/>
  <c r="H16" s="1"/>
  <c r="N11"/>
  <c r="M11"/>
  <c r="L11"/>
  <c r="K11"/>
  <c r="J11"/>
  <c r="I11"/>
  <c r="G11"/>
  <c r="F11"/>
  <c r="E11"/>
  <c r="D11"/>
  <c r="C11"/>
  <c r="H6"/>
  <c r="H11" s="1"/>
  <c r="N18" i="3"/>
  <c r="M18"/>
  <c r="L18"/>
  <c r="K18"/>
  <c r="J18"/>
  <c r="I18"/>
  <c r="G18"/>
  <c r="F18"/>
  <c r="E18"/>
  <c r="D18"/>
  <c r="C18"/>
  <c r="H18"/>
  <c r="N13"/>
  <c r="M13"/>
  <c r="L13"/>
  <c r="K13"/>
  <c r="J13"/>
  <c r="I13"/>
  <c r="G13"/>
  <c r="F13"/>
  <c r="E13"/>
  <c r="D13"/>
  <c r="C13"/>
  <c r="H6"/>
  <c r="H13" s="1"/>
  <c r="N19" i="2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H14" i="5" l="1"/>
  <c r="H19"/>
</calcChain>
</file>

<file path=xl/sharedStrings.xml><?xml version="1.0" encoding="utf-8"?>
<sst xmlns="http://schemas.openxmlformats.org/spreadsheetml/2006/main" count="482" uniqueCount="135">
  <si>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</si>
  <si>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</si>
  <si>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</si>
  <si>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</si>
  <si>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</si>
  <si>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</si>
  <si>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</si>
  <si>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</si>
  <si>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</si>
  <si>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</si>
  <si>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</si>
  <si>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</si>
  <si>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</si>
  <si>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</si>
  <si>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</si>
  <si>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</si>
  <si>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</si>
  <si>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TOTAL</t>
  </si>
  <si>
    <t>`</t>
  </si>
  <si>
    <t xml:space="preserve">                                       Section ( M3 )                                    Date:</t>
  </si>
  <si>
    <t xml:space="preserve">                                       Section ( M 2 )                                    Date:</t>
  </si>
  <si>
    <t xml:space="preserve">                                       Section ( D-29 )                                    Date:</t>
  </si>
  <si>
    <t xml:space="preserve">                                       Section ( D-28 )                                    Date:</t>
  </si>
  <si>
    <t xml:space="preserve">                                       Section ( D-27 )                                    Date:</t>
  </si>
  <si>
    <t xml:space="preserve">                                       Section ( D- 26)                                    Date:</t>
  </si>
  <si>
    <t xml:space="preserve">                                       Section ( D-25 )                                    Date:</t>
  </si>
  <si>
    <t xml:space="preserve">                                       Section ( D-24 )                                    Date:</t>
  </si>
  <si>
    <t xml:space="preserve">                                       Section ( D-23 )                                    Date:</t>
  </si>
  <si>
    <t xml:space="preserve">                                       Section ( D-22 )                                    Date:</t>
  </si>
  <si>
    <t xml:space="preserve">                                       Section ( D- 21)                                    Date:</t>
  </si>
  <si>
    <t>19 to 34</t>
  </si>
  <si>
    <t>HDPE 125 MM</t>
  </si>
  <si>
    <t>17to37</t>
  </si>
  <si>
    <t>14 to 39</t>
  </si>
  <si>
    <r>
      <t xml:space="preserve">12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>41</t>
    </r>
  </si>
  <si>
    <r>
      <t xml:space="preserve">10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44</t>
    </r>
  </si>
  <si>
    <r>
      <t xml:space="preserve">7 </t>
    </r>
    <r>
      <rPr>
        <sz val="8"/>
        <rFont val="Calibri"/>
        <family val="2"/>
      </rPr>
      <t xml:space="preserve">to </t>
    </r>
    <r>
      <rPr>
        <sz val="8"/>
        <rFont val="Arial"/>
        <family val="2"/>
        <scheme val="minor"/>
      </rPr>
      <t>46</t>
    </r>
  </si>
  <si>
    <r>
      <t xml:space="preserve">5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48</t>
    </r>
  </si>
  <si>
    <r>
      <t xml:space="preserve">3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51</t>
    </r>
  </si>
  <si>
    <t>D 25</t>
  </si>
  <si>
    <t xml:space="preserve"> 19 to 27</t>
  </si>
  <si>
    <t>HDPE 200 MM</t>
  </si>
  <si>
    <t xml:space="preserve">  27 to 51</t>
  </si>
  <si>
    <t xml:space="preserve"> 51 to 34</t>
  </si>
  <si>
    <t xml:space="preserve"> 34 to 19</t>
  </si>
  <si>
    <t>51-33</t>
  </si>
  <si>
    <t>49-36</t>
  </si>
  <si>
    <t>53-31</t>
  </si>
  <si>
    <t>2_29</t>
  </si>
  <si>
    <t>4_27</t>
  </si>
  <si>
    <t>6_24</t>
  </si>
  <si>
    <t>9_22</t>
  </si>
  <si>
    <t>15-28</t>
  </si>
  <si>
    <t>13-31</t>
  </si>
  <si>
    <t>11_33</t>
  </si>
  <si>
    <t>8_35</t>
  </si>
  <si>
    <t>6_38</t>
  </si>
  <si>
    <t>4_TR28</t>
  </si>
  <si>
    <t>TR28-TR27</t>
  </si>
  <si>
    <t>TR27-TR25</t>
  </si>
  <si>
    <t>TR25-4</t>
  </si>
  <si>
    <t>HDPE125 MM</t>
  </si>
  <si>
    <t>D 23</t>
  </si>
  <si>
    <t>TR28-TR14</t>
  </si>
  <si>
    <t>TR14-M220</t>
  </si>
  <si>
    <t>M220-M312</t>
  </si>
  <si>
    <t>M312-TR28</t>
  </si>
  <si>
    <t>D 26</t>
  </si>
  <si>
    <t>40-T1</t>
  </si>
  <si>
    <t>T2-47</t>
  </si>
  <si>
    <t>M2 17-T11</t>
  </si>
  <si>
    <t>12_T3</t>
  </si>
  <si>
    <t>M 2</t>
  </si>
  <si>
    <t>A1-M2-25</t>
  </si>
  <si>
    <t>28_T9</t>
  </si>
  <si>
    <t>T10-T7</t>
  </si>
  <si>
    <t>T5-32</t>
  </si>
  <si>
    <t>T4-43</t>
  </si>
  <si>
    <t>T3-37</t>
  </si>
  <si>
    <t>41-A4</t>
  </si>
  <si>
    <t>A2-A3</t>
  </si>
  <si>
    <t>39-T2</t>
  </si>
  <si>
    <t>T8-T6</t>
  </si>
  <si>
    <t>D 21</t>
  </si>
  <si>
    <t>6_46</t>
  </si>
  <si>
    <t>8_44</t>
  </si>
  <si>
    <t>10_42</t>
  </si>
  <si>
    <t>13_40</t>
  </si>
  <si>
    <t>15_37</t>
  </si>
  <si>
    <t>17_35</t>
  </si>
  <si>
    <t>TR3-24</t>
  </si>
  <si>
    <t>T2-26</t>
  </si>
  <si>
    <t>T1-28</t>
  </si>
  <si>
    <t>4-M1-51</t>
  </si>
  <si>
    <t>TR12-TR31</t>
  </si>
  <si>
    <t>4-TR12</t>
  </si>
  <si>
    <t>M1-51-TR31</t>
  </si>
  <si>
    <t>M3</t>
  </si>
  <si>
    <t>4_38</t>
  </si>
  <si>
    <t>T7-T2</t>
  </si>
  <si>
    <t>T6-T4</t>
  </si>
  <si>
    <r>
      <rPr>
        <sz val="10"/>
        <color theme="1"/>
        <rFont val="Arial"/>
        <family val="2"/>
        <scheme val="minor"/>
      </rPr>
      <t xml:space="preserve">D-25 19-27
concrete protaction slap=pipe in side road*0.7*0.15                                         
=118.24*0.7*0.15
=12.42 M³
reinstatement by concrete=total asbuilt length -soil
364.5-139=225.5 m.l
</t>
    </r>
    <r>
      <rPr>
        <sz val="11"/>
        <color theme="1"/>
        <rFont val="Arial"/>
        <family val="2"/>
        <scheme val="minor"/>
      </rPr>
      <t xml:space="preserve">
</t>
    </r>
  </si>
  <si>
    <t>D25-51-34
CONCRETE PRO=(TOTAL LENGTH-SOIL)*0.15*0.7
=295.42*0.7*0.15    =31.02  M³
REINSTATEMENT=TOTAL LENGTH-SOIL
=362.12-66.7
=295.42 M.L</t>
  </si>
  <si>
    <t>D26-4-D26-10</t>
  </si>
  <si>
    <t>D-26-12-A</t>
  </si>
  <si>
    <t>B-C</t>
  </si>
  <si>
    <t>D-E</t>
  </si>
  <si>
    <t>M2-8-T2</t>
  </si>
  <si>
    <t>M2-5-T5</t>
  </si>
  <si>
    <t>M3-12-M1-14</t>
  </si>
  <si>
    <t>M2-3-F</t>
  </si>
  <si>
    <t>D24</t>
  </si>
  <si>
    <t>2-T6</t>
  </si>
  <si>
    <t>T12-M2-20</t>
  </si>
  <si>
    <t>T4-49</t>
  </si>
  <si>
    <t>T5-5</t>
  </si>
  <si>
    <t>15-T6</t>
  </si>
  <si>
    <t>T9-8</t>
  </si>
  <si>
    <t>T8-A0</t>
  </si>
  <si>
    <t>A8-B8</t>
  </si>
  <si>
    <t>A9-A10</t>
  </si>
  <si>
    <t>A11-A12</t>
  </si>
  <si>
    <t>11--14</t>
  </si>
  <si>
    <t>9_23</t>
  </si>
  <si>
    <t>6_33</t>
  </si>
  <si>
    <t>1_42</t>
  </si>
  <si>
    <t>51-42</t>
  </si>
  <si>
    <t>42-38</t>
  </si>
  <si>
    <t>T5-47</t>
  </si>
  <si>
    <t>42A-42B</t>
  </si>
  <si>
    <t>T3-44</t>
  </si>
  <si>
    <t>M3-12-A6</t>
  </si>
  <si>
    <t>A6-A8</t>
  </si>
  <si>
    <t>A8-M2-25</t>
  </si>
  <si>
    <t>M2-25-M2-12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</si>
</sst>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  <font>
      <sz val="8"/>
      <color theme="5"/>
      <name val="Arial"/>
      <family val="2"/>
      <scheme val="minor"/>
    </font>
    <font>
      <sz val="8"/>
      <color theme="3"/>
      <name val="Arial"/>
      <family val="2"/>
      <scheme val="minor"/>
    </font>
    <font>
      <sz val="8"/>
      <name val="Calibri"/>
      <family val="2"/>
    </font>
    <font>
      <sz val="10"/>
      <name val="Arial"/>
      <family val="2"/>
      <scheme val="minor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" fontId="2" fillId="3" borderId="15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3" borderId="20" xfId="0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/>
    </xf>
    <xf numFmtId="1" fontId="2" fillId="5" borderId="7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vertical="center"/>
    </xf>
    <xf numFmtId="2" fontId="2" fillId="5" borderId="7" xfId="0" applyNumberFormat="1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3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1" fontId="2" fillId="5" borderId="13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2" fontId="2" fillId="5" borderId="17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17" fontId="2" fillId="5" borderId="7" xfId="0" applyNumberFormat="1" applyFont="1" applyFill="1" applyBorder="1" applyAlignment="1">
      <alignment horizontal="center" vertical="center"/>
    </xf>
    <xf numFmtId="17" fontId="2" fillId="5" borderId="11" xfId="0" applyNumberFormat="1" applyFont="1" applyFill="1" applyBorder="1" applyAlignment="1">
      <alignment horizontal="center" vertical="center"/>
    </xf>
    <xf numFmtId="0" fontId="2" fillId="5" borderId="11" xfId="0" applyNumberFormat="1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16" fontId="2" fillId="5" borderId="15" xfId="0" applyNumberFormat="1" applyFont="1" applyFill="1" applyBorder="1" applyAlignment="1">
      <alignment horizontal="center" vertical="center"/>
    </xf>
    <xf numFmtId="0" fontId="2" fillId="5" borderId="15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1" fontId="2" fillId="5" borderId="15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/>
    </xf>
    <xf numFmtId="0" fontId="2" fillId="6" borderId="7" xfId="0" applyNumberFormat="1" applyFont="1" applyFill="1" applyBorder="1" applyAlignment="1">
      <alignment horizontal="center" vertical="center"/>
    </xf>
    <xf numFmtId="2" fontId="2" fillId="6" borderId="13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8" xfId="0" applyNumberFormat="1" applyFont="1" applyFill="1" applyBorder="1" applyAlignment="1">
      <alignment horizontal="center" vertical="center"/>
    </xf>
    <xf numFmtId="2" fontId="2" fillId="6" borderId="19" xfId="0" applyNumberFormat="1" applyFont="1" applyFill="1" applyBorder="1" applyAlignment="1">
      <alignment horizontal="center" vertical="center"/>
    </xf>
    <xf numFmtId="1" fontId="2" fillId="5" borderId="22" xfId="0" applyNumberFormat="1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5" borderId="11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 vertical="center"/>
    </xf>
    <xf numFmtId="0" fontId="2" fillId="6" borderId="11" xfId="0" applyNumberFormat="1" applyFont="1" applyFill="1" applyBorder="1" applyAlignment="1">
      <alignment horizontal="center" vertical="center"/>
    </xf>
    <xf numFmtId="2" fontId="2" fillId="5" borderId="21" xfId="0" applyNumberFormat="1" applyFont="1" applyFill="1" applyBorder="1" applyAlignment="1">
      <alignment horizontal="center" vertical="center"/>
    </xf>
    <xf numFmtId="2" fontId="2" fillId="5" borderId="20" xfId="0" applyNumberFormat="1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2" fontId="2" fillId="6" borderId="20" xfId="0" applyNumberFormat="1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6" borderId="21" xfId="0" applyNumberFormat="1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3" xfId="0" applyNumberFormat="1" applyFont="1" applyFill="1" applyBorder="1" applyAlignment="1">
      <alignment horizontal="center" vertical="center"/>
    </xf>
    <xf numFmtId="2" fontId="2" fillId="6" borderId="17" xfId="0" applyNumberFormat="1" applyFont="1" applyFill="1" applyBorder="1" applyAlignment="1">
      <alignment horizontal="center" vertical="center"/>
    </xf>
    <xf numFmtId="1" fontId="2" fillId="6" borderId="13" xfId="0" applyNumberFormat="1" applyFont="1" applyFill="1" applyBorder="1" applyAlignment="1">
      <alignment horizontal="center" vertical="center"/>
    </xf>
    <xf numFmtId="1" fontId="2" fillId="6" borderId="20" xfId="0" applyNumberFormat="1" applyFont="1" applyFill="1" applyBorder="1" applyAlignment="1">
      <alignment horizontal="center" vertical="center"/>
    </xf>
    <xf numFmtId="1" fontId="2" fillId="6" borderId="21" xfId="0" applyNumberFormat="1" applyFont="1" applyFill="1" applyBorder="1" applyAlignment="1">
      <alignment horizontal="center" vertical="center"/>
    </xf>
    <xf numFmtId="2" fontId="2" fillId="6" borderId="23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6" borderId="1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1" fontId="2" fillId="5" borderId="16" xfId="0" applyNumberFormat="1" applyFont="1" applyFill="1" applyBorder="1" applyAlignment="1">
      <alignment horizontal="center" vertical="center"/>
    </xf>
    <xf numFmtId="1" fontId="2" fillId="5" borderId="20" xfId="0" applyNumberFormat="1" applyFont="1" applyFill="1" applyBorder="1" applyAlignment="1">
      <alignment horizontal="center" vertical="center"/>
    </xf>
    <xf numFmtId="1" fontId="2" fillId="5" borderId="21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5" borderId="21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2" fontId="2" fillId="5" borderId="11" xfId="0" applyNumberFormat="1" applyFont="1" applyFill="1" applyBorder="1" applyAlignment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5" xfId="0" applyNumberFormat="1" applyFont="1" applyFill="1" applyBorder="1" applyAlignment="1">
      <alignment horizontal="center" vertical="center" wrapText="1"/>
    </xf>
    <xf numFmtId="2" fontId="2" fillId="6" borderId="11" xfId="0" applyNumberFormat="1" applyFont="1" applyFill="1" applyBorder="1" applyAlignment="1">
      <alignment horizontal="center" vertical="center" wrapText="1"/>
    </xf>
    <xf numFmtId="2" fontId="2" fillId="6" borderId="15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opLeftCell="A20" workbookViewId="0">
      <selection activeCell="D37" sqref="D37"/>
    </sheetView>
  </sheetViews>
  <sheetFormatPr defaultRowHeight="13.8"/>
  <cols>
    <col min="15" max="15" width="11" customWidth="1"/>
  </cols>
  <sheetData>
    <row r="1" spans="1:15" ht="20.100000000000001" customHeight="1">
      <c r="A1" s="112" t="s">
        <v>29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4"/>
    </row>
    <row r="2" spans="1:15" ht="20.100000000000001" customHeight="1">
      <c r="A2" s="115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7"/>
    </row>
    <row r="3" spans="1:15" ht="20.100000000000001" customHeight="1">
      <c r="A3" s="118" t="s">
        <v>0</v>
      </c>
      <c r="B3" s="118" t="s">
        <v>1</v>
      </c>
      <c r="C3" s="119" t="s">
        <v>2</v>
      </c>
      <c r="D3" s="120" t="s">
        <v>3</v>
      </c>
      <c r="E3" s="121" t="s">
        <v>4</v>
      </c>
      <c r="F3" s="122"/>
      <c r="G3" s="123" t="s">
        <v>5</v>
      </c>
      <c r="H3" s="124" t="s">
        <v>6</v>
      </c>
      <c r="I3" s="125" t="s">
        <v>7</v>
      </c>
      <c r="J3" s="126"/>
      <c r="K3" s="127" t="s">
        <v>8</v>
      </c>
      <c r="L3" s="128"/>
      <c r="M3" s="129" t="s">
        <v>9</v>
      </c>
      <c r="N3" s="128"/>
      <c r="O3" s="118" t="s">
        <v>10</v>
      </c>
    </row>
    <row r="4" spans="1:15" ht="20.100000000000001" customHeight="1">
      <c r="A4" s="118"/>
      <c r="B4" s="118"/>
      <c r="C4" s="119"/>
      <c r="D4" s="120"/>
      <c r="E4" s="32" t="s">
        <v>11</v>
      </c>
      <c r="F4" s="92" t="s">
        <v>12</v>
      </c>
      <c r="G4" s="123"/>
      <c r="H4" s="124"/>
      <c r="I4" s="100" t="s">
        <v>13</v>
      </c>
      <c r="J4" s="100" t="s">
        <v>14</v>
      </c>
      <c r="K4" s="34" t="s">
        <v>15</v>
      </c>
      <c r="L4" s="34" t="s">
        <v>16</v>
      </c>
      <c r="M4" s="34">
        <v>125</v>
      </c>
      <c r="N4" s="34">
        <v>200</v>
      </c>
      <c r="O4" s="118"/>
    </row>
    <row r="5" spans="1:15" ht="20.100000000000001" customHeight="1">
      <c r="A5" s="130" t="s">
        <v>83</v>
      </c>
      <c r="B5" s="93" t="s">
        <v>84</v>
      </c>
      <c r="C5" s="38">
        <v>133</v>
      </c>
      <c r="D5" s="38">
        <v>136.66999999999999</v>
      </c>
      <c r="E5" s="32"/>
      <c r="F5" s="38">
        <v>136.66999999999999</v>
      </c>
      <c r="G5" s="32"/>
      <c r="H5" s="69">
        <f>(D5*0.6*0.15)</f>
        <v>12.300299999999998</v>
      </c>
      <c r="I5" s="70"/>
      <c r="J5" s="70"/>
      <c r="K5" s="39">
        <v>24</v>
      </c>
      <c r="L5" s="39">
        <v>1</v>
      </c>
      <c r="M5" s="39"/>
      <c r="N5" s="133">
        <v>18</v>
      </c>
      <c r="O5" s="40" t="s">
        <v>61</v>
      </c>
    </row>
    <row r="6" spans="1:15" ht="20.100000000000001" customHeight="1">
      <c r="A6" s="130"/>
      <c r="B6" s="93" t="s">
        <v>85</v>
      </c>
      <c r="C6" s="38">
        <v>133</v>
      </c>
      <c r="D6" s="38">
        <v>133.41999999999999</v>
      </c>
      <c r="E6" s="32"/>
      <c r="F6" s="38">
        <v>133.41999999999999</v>
      </c>
      <c r="G6" s="32"/>
      <c r="H6" s="69">
        <f t="shared" ref="H6:H13" si="0">(D6*0.6*0.15)</f>
        <v>12.007799999999998</v>
      </c>
      <c r="I6" s="70"/>
      <c r="J6" s="70"/>
      <c r="K6" s="39">
        <v>23</v>
      </c>
      <c r="L6" s="39"/>
      <c r="M6" s="39"/>
      <c r="N6" s="134"/>
      <c r="O6" s="40" t="s">
        <v>61</v>
      </c>
    </row>
    <row r="7" spans="1:15" ht="20.100000000000001" customHeight="1">
      <c r="A7" s="130"/>
      <c r="B7" s="93" t="s">
        <v>86</v>
      </c>
      <c r="C7" s="38">
        <v>133</v>
      </c>
      <c r="D7" s="38">
        <v>130.18</v>
      </c>
      <c r="E7" s="32"/>
      <c r="F7" s="38">
        <v>130.18</v>
      </c>
      <c r="G7" s="32"/>
      <c r="H7" s="69">
        <f t="shared" si="0"/>
        <v>11.716200000000001</v>
      </c>
      <c r="I7" s="70"/>
      <c r="J7" s="70"/>
      <c r="K7" s="39">
        <v>22</v>
      </c>
      <c r="L7" s="39"/>
      <c r="M7" s="39"/>
      <c r="N7" s="134"/>
      <c r="O7" s="40" t="s">
        <v>61</v>
      </c>
    </row>
    <row r="8" spans="1:15" ht="20.100000000000001" customHeight="1">
      <c r="A8" s="130"/>
      <c r="B8" s="93" t="s">
        <v>87</v>
      </c>
      <c r="C8" s="38">
        <v>133</v>
      </c>
      <c r="D8" s="38">
        <v>133.9</v>
      </c>
      <c r="E8" s="32"/>
      <c r="F8" s="38">
        <v>133.9</v>
      </c>
      <c r="G8" s="32"/>
      <c r="H8" s="69">
        <f t="shared" si="0"/>
        <v>12.051</v>
      </c>
      <c r="I8" s="70"/>
      <c r="J8" s="70"/>
      <c r="K8" s="39">
        <v>25</v>
      </c>
      <c r="L8" s="39"/>
      <c r="M8" s="39"/>
      <c r="N8" s="134"/>
      <c r="O8" s="40" t="s">
        <v>61</v>
      </c>
    </row>
    <row r="9" spans="1:15" ht="20.100000000000001" customHeight="1">
      <c r="A9" s="130"/>
      <c r="B9" s="55" t="s">
        <v>88</v>
      </c>
      <c r="C9" s="38">
        <v>134</v>
      </c>
      <c r="D9" s="38">
        <v>131.84</v>
      </c>
      <c r="E9" s="32"/>
      <c r="F9" s="38">
        <v>131.84</v>
      </c>
      <c r="G9" s="32"/>
      <c r="H9" s="69">
        <f t="shared" si="0"/>
        <v>11.865599999999999</v>
      </c>
      <c r="I9" s="70"/>
      <c r="J9" s="70"/>
      <c r="K9" s="39">
        <v>24</v>
      </c>
      <c r="L9" s="39"/>
      <c r="M9" s="39"/>
      <c r="N9" s="134"/>
      <c r="O9" s="40" t="s">
        <v>61</v>
      </c>
    </row>
    <row r="10" spans="1:15" ht="20.100000000000001" customHeight="1">
      <c r="A10" s="130"/>
      <c r="B10" s="93" t="s">
        <v>89</v>
      </c>
      <c r="C10" s="38">
        <v>133</v>
      </c>
      <c r="D10" s="38">
        <v>133.72999999999999</v>
      </c>
      <c r="E10" s="32"/>
      <c r="F10" s="38">
        <v>133.72999999999999</v>
      </c>
      <c r="G10" s="32"/>
      <c r="H10" s="69">
        <f t="shared" si="0"/>
        <v>12.035699999999997</v>
      </c>
      <c r="I10" s="70"/>
      <c r="J10" s="70"/>
      <c r="K10" s="39">
        <v>19</v>
      </c>
      <c r="L10" s="39"/>
      <c r="M10" s="39"/>
      <c r="N10" s="134"/>
      <c r="O10" s="40" t="s">
        <v>61</v>
      </c>
    </row>
    <row r="11" spans="1:15" ht="20.100000000000001" customHeight="1">
      <c r="A11" s="130"/>
      <c r="B11" s="93" t="s">
        <v>90</v>
      </c>
      <c r="C11" s="38">
        <v>87</v>
      </c>
      <c r="D11" s="38">
        <v>84.77</v>
      </c>
      <c r="E11" s="32"/>
      <c r="F11" s="38">
        <v>84.77</v>
      </c>
      <c r="G11" s="32"/>
      <c r="H11" s="69">
        <f t="shared" si="0"/>
        <v>7.6292999999999989</v>
      </c>
      <c r="I11" s="70"/>
      <c r="J11" s="70"/>
      <c r="K11" s="39">
        <v>10</v>
      </c>
      <c r="L11" s="39">
        <v>2</v>
      </c>
      <c r="M11" s="39"/>
      <c r="N11" s="134"/>
      <c r="O11" s="40" t="s">
        <v>61</v>
      </c>
    </row>
    <row r="12" spans="1:15" ht="20.100000000000001" customHeight="1">
      <c r="A12" s="130"/>
      <c r="B12" s="55" t="s">
        <v>91</v>
      </c>
      <c r="C12" s="38">
        <v>87</v>
      </c>
      <c r="D12" s="38">
        <v>85.39</v>
      </c>
      <c r="E12" s="32"/>
      <c r="F12" s="38">
        <v>85.39</v>
      </c>
      <c r="G12" s="32"/>
      <c r="H12" s="69">
        <f t="shared" si="0"/>
        <v>7.6851000000000003</v>
      </c>
      <c r="I12" s="70"/>
      <c r="J12" s="70"/>
      <c r="K12" s="39">
        <v>13</v>
      </c>
      <c r="L12" s="39"/>
      <c r="M12" s="39"/>
      <c r="N12" s="134"/>
      <c r="O12" s="40" t="s">
        <v>61</v>
      </c>
    </row>
    <row r="13" spans="1:15" ht="20.100000000000001" customHeight="1" thickBot="1">
      <c r="A13" s="131"/>
      <c r="B13" s="56" t="s">
        <v>92</v>
      </c>
      <c r="C13" s="38">
        <v>87</v>
      </c>
      <c r="D13" s="57">
        <v>85.04</v>
      </c>
      <c r="E13" s="96"/>
      <c r="F13" s="57">
        <v>85.04</v>
      </c>
      <c r="G13" s="96"/>
      <c r="H13" s="69">
        <f t="shared" si="0"/>
        <v>7.6536</v>
      </c>
      <c r="I13" s="88"/>
      <c r="J13" s="88"/>
      <c r="K13" s="91">
        <v>15</v>
      </c>
      <c r="L13" s="91">
        <v>1</v>
      </c>
      <c r="M13" s="91"/>
      <c r="N13" s="135"/>
      <c r="O13" s="40"/>
    </row>
    <row r="14" spans="1:15" ht="20.100000000000001" customHeight="1" thickBot="1">
      <c r="A14" s="102" t="s">
        <v>17</v>
      </c>
      <c r="B14" s="103"/>
      <c r="C14" s="104">
        <f t="shared" ref="C14:N14" si="1">SUM(C5:C13)</f>
        <v>1060</v>
      </c>
      <c r="D14" s="101">
        <f t="shared" si="1"/>
        <v>1054.94</v>
      </c>
      <c r="E14" s="71">
        <f t="shared" si="1"/>
        <v>0</v>
      </c>
      <c r="F14" s="101">
        <f t="shared" si="1"/>
        <v>1054.94</v>
      </c>
      <c r="G14" s="71">
        <f t="shared" si="1"/>
        <v>0</v>
      </c>
      <c r="H14" s="101">
        <f t="shared" si="1"/>
        <v>94.944599999999994</v>
      </c>
      <c r="I14" s="71">
        <f t="shared" si="1"/>
        <v>0</v>
      </c>
      <c r="J14" s="101">
        <f t="shared" si="1"/>
        <v>0</v>
      </c>
      <c r="K14" s="106">
        <f t="shared" si="1"/>
        <v>175</v>
      </c>
      <c r="L14" s="106">
        <f t="shared" si="1"/>
        <v>4</v>
      </c>
      <c r="M14" s="106">
        <f t="shared" si="1"/>
        <v>0</v>
      </c>
      <c r="N14" s="106">
        <f t="shared" si="1"/>
        <v>18</v>
      </c>
      <c r="O14" s="50"/>
    </row>
    <row r="15" spans="1:15" ht="20.100000000000001" customHeight="1">
      <c r="A15" s="132" t="s">
        <v>83</v>
      </c>
      <c r="B15" s="60" t="s">
        <v>93</v>
      </c>
      <c r="C15" s="61">
        <v>310</v>
      </c>
      <c r="D15" s="32">
        <v>307.60000000000002</v>
      </c>
      <c r="E15" s="97"/>
      <c r="F15" s="32">
        <f>D15</f>
        <v>307.60000000000002</v>
      </c>
      <c r="G15" s="97"/>
      <c r="H15" s="69">
        <f>(D15*0.7*0.15)</f>
        <v>32.297999999999995</v>
      </c>
      <c r="I15" s="99"/>
      <c r="J15" s="69">
        <f>D15</f>
        <v>307.60000000000002</v>
      </c>
      <c r="K15" s="63">
        <v>14</v>
      </c>
      <c r="L15" s="63">
        <v>3</v>
      </c>
      <c r="M15" s="63"/>
      <c r="N15" s="136">
        <v>5</v>
      </c>
      <c r="O15" s="64" t="s">
        <v>41</v>
      </c>
    </row>
    <row r="16" spans="1:15" ht="20.100000000000001" customHeight="1">
      <c r="A16" s="130"/>
      <c r="B16" s="93" t="s">
        <v>94</v>
      </c>
      <c r="C16" s="38">
        <v>310</v>
      </c>
      <c r="D16" s="32">
        <v>305.33999999999997</v>
      </c>
      <c r="E16" s="32"/>
      <c r="F16" s="32">
        <f t="shared" ref="F16:F18" si="2">D16</f>
        <v>305.33999999999997</v>
      </c>
      <c r="G16" s="32"/>
      <c r="H16" s="69">
        <f>33.38*0.7*0.15</f>
        <v>3.5048999999999997</v>
      </c>
      <c r="I16" s="69"/>
      <c r="J16" s="69">
        <f t="shared" ref="J16:J18" si="3">D16</f>
        <v>305.33999999999997</v>
      </c>
      <c r="K16" s="39">
        <v>10</v>
      </c>
      <c r="L16" s="39">
        <v>1</v>
      </c>
      <c r="M16" s="39"/>
      <c r="N16" s="134"/>
      <c r="O16" s="64" t="s">
        <v>41</v>
      </c>
    </row>
    <row r="17" spans="1:15" ht="20.100000000000001" customHeight="1">
      <c r="A17" s="130"/>
      <c r="B17" s="93" t="s">
        <v>95</v>
      </c>
      <c r="C17" s="38">
        <v>130</v>
      </c>
      <c r="D17" s="32">
        <v>134.47999999999999</v>
      </c>
      <c r="E17" s="32"/>
      <c r="F17" s="32">
        <f t="shared" si="2"/>
        <v>134.47999999999999</v>
      </c>
      <c r="G17" s="32"/>
      <c r="H17" s="69">
        <f t="shared" ref="H17:H18" si="4">(D17*0.7*0.15)</f>
        <v>14.120399999999997</v>
      </c>
      <c r="I17" s="69"/>
      <c r="J17" s="69">
        <f t="shared" si="3"/>
        <v>134.47999999999999</v>
      </c>
      <c r="K17" s="39">
        <v>13</v>
      </c>
      <c r="L17" s="39"/>
      <c r="M17" s="39"/>
      <c r="N17" s="134"/>
      <c r="O17" s="64" t="s">
        <v>41</v>
      </c>
    </row>
    <row r="18" spans="1:15" ht="20.100000000000001" customHeight="1" thickBot="1">
      <c r="A18" s="131"/>
      <c r="B18" s="94" t="s">
        <v>96</v>
      </c>
      <c r="C18" s="57">
        <v>128</v>
      </c>
      <c r="D18" s="90">
        <v>131.97</v>
      </c>
      <c r="E18" s="96"/>
      <c r="F18" s="32">
        <f t="shared" si="2"/>
        <v>131.97</v>
      </c>
      <c r="G18" s="96"/>
      <c r="H18" s="69">
        <f t="shared" si="4"/>
        <v>13.856849999999998</v>
      </c>
      <c r="I18" s="98"/>
      <c r="J18" s="69">
        <f t="shared" si="3"/>
        <v>131.97</v>
      </c>
      <c r="K18" s="91">
        <v>4</v>
      </c>
      <c r="L18" s="91"/>
      <c r="M18" s="91"/>
      <c r="N18" s="135"/>
      <c r="O18" s="64" t="s">
        <v>41</v>
      </c>
    </row>
    <row r="19" spans="1:15" ht="20.100000000000001" customHeight="1" thickBot="1">
      <c r="A19" s="102" t="s">
        <v>17</v>
      </c>
      <c r="B19" s="103"/>
      <c r="C19" s="104">
        <f t="shared" ref="C19:N19" si="5">SUM(C15:C18)</f>
        <v>878</v>
      </c>
      <c r="D19" s="71">
        <f t="shared" si="5"/>
        <v>879.3900000000001</v>
      </c>
      <c r="E19" s="71">
        <f t="shared" si="5"/>
        <v>0</v>
      </c>
      <c r="F19" s="71">
        <f t="shared" si="5"/>
        <v>879.3900000000001</v>
      </c>
      <c r="G19" s="105">
        <f t="shared" si="5"/>
        <v>0</v>
      </c>
      <c r="H19" s="109">
        <f t="shared" si="5"/>
        <v>63.780149999999992</v>
      </c>
      <c r="I19" s="75">
        <f t="shared" si="5"/>
        <v>0</v>
      </c>
      <c r="J19" s="71">
        <f t="shared" si="5"/>
        <v>879.3900000000001</v>
      </c>
      <c r="K19" s="106">
        <f t="shared" si="5"/>
        <v>41</v>
      </c>
      <c r="L19" s="106">
        <f t="shared" si="5"/>
        <v>4</v>
      </c>
      <c r="M19" s="106">
        <f t="shared" si="5"/>
        <v>0</v>
      </c>
      <c r="N19" s="106">
        <f t="shared" si="5"/>
        <v>5</v>
      </c>
      <c r="O19" s="50"/>
    </row>
    <row r="21" spans="1:15">
      <c r="E21" s="110"/>
    </row>
    <row r="39" spans="1:14" ht="14.4" thickBot="1"/>
    <row r="40" spans="1:14" ht="14.4" thickBot="1">
      <c r="A40" s="102" t="s">
        <v>17</v>
      </c>
      <c r="B40" s="103"/>
      <c r="C40" s="104">
        <f>C14+C19</f>
        <v>1938</v>
      </c>
      <c r="D40" s="104">
        <f t="shared" ref="D40:N40" si="6">D14+D19</f>
        <v>1934.3300000000002</v>
      </c>
      <c r="E40" s="104">
        <f t="shared" si="6"/>
        <v>0</v>
      </c>
      <c r="F40" s="104">
        <f t="shared" si="6"/>
        <v>1934.3300000000002</v>
      </c>
      <c r="G40" s="104">
        <f t="shared" si="6"/>
        <v>0</v>
      </c>
      <c r="H40" s="104">
        <f t="shared" si="6"/>
        <v>158.72474999999997</v>
      </c>
      <c r="I40" s="104">
        <f t="shared" si="6"/>
        <v>0</v>
      </c>
      <c r="J40" s="104">
        <f t="shared" si="6"/>
        <v>879.3900000000001</v>
      </c>
      <c r="K40" s="104">
        <f t="shared" si="6"/>
        <v>216</v>
      </c>
      <c r="L40" s="104">
        <f t="shared" si="6"/>
        <v>8</v>
      </c>
      <c r="M40" s="104">
        <f t="shared" si="6"/>
        <v>0</v>
      </c>
      <c r="N40" s="104">
        <f t="shared" si="6"/>
        <v>23</v>
      </c>
    </row>
  </sheetData>
  <mergeCells count="16">
    <mergeCell ref="A5:A13"/>
    <mergeCell ref="A15:A18"/>
    <mergeCell ref="N5:N13"/>
    <mergeCell ref="N15:N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N41" sqref="N41"/>
    </sheetView>
  </sheetViews>
  <sheetFormatPr defaultRowHeight="13.8"/>
  <sheetData>
    <row r="1" spans="1:15" ht="20.100000000000001" customHeight="1">
      <c r="A1" s="143" t="s">
        <v>28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</row>
    <row r="2" spans="1:15" ht="20.100000000000001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1:15" ht="20.100000000000001" customHeight="1">
      <c r="A3" s="139" t="s">
        <v>0</v>
      </c>
      <c r="B3" s="139" t="s">
        <v>1</v>
      </c>
      <c r="C3" s="149" t="s">
        <v>2</v>
      </c>
      <c r="D3" s="150" t="s">
        <v>3</v>
      </c>
      <c r="E3" s="151" t="s">
        <v>4</v>
      </c>
      <c r="F3" s="152"/>
      <c r="G3" s="153" t="s">
        <v>5</v>
      </c>
      <c r="H3" s="150" t="s">
        <v>6</v>
      </c>
      <c r="I3" s="154" t="s">
        <v>7</v>
      </c>
      <c r="J3" s="138"/>
      <c r="K3" s="154" t="s">
        <v>8</v>
      </c>
      <c r="L3" s="138"/>
      <c r="M3" s="137" t="s">
        <v>9</v>
      </c>
      <c r="N3" s="138"/>
      <c r="O3" s="139" t="s">
        <v>10</v>
      </c>
    </row>
    <row r="4" spans="1:15" ht="20.100000000000001" customHeight="1">
      <c r="A4" s="139"/>
      <c r="B4" s="139"/>
      <c r="C4" s="149"/>
      <c r="D4" s="150"/>
      <c r="E4" s="1" t="s">
        <v>11</v>
      </c>
      <c r="F4" s="2" t="s">
        <v>12</v>
      </c>
      <c r="G4" s="153"/>
      <c r="H4" s="15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39"/>
    </row>
    <row r="5" spans="1:15" ht="20.100000000000001" customHeight="1">
      <c r="A5" s="140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140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140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140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140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140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140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140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141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142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140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140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141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  <row r="39" spans="1:14" ht="14.4" thickBot="1"/>
    <row r="40" spans="1:14" ht="14.4" thickBot="1">
      <c r="A40" s="102" t="s">
        <v>17</v>
      </c>
      <c r="B40" s="103"/>
      <c r="C40" s="104">
        <f>C19+C14</f>
        <v>0</v>
      </c>
      <c r="D40" s="104">
        <f t="shared" ref="D40:N40" si="2">D19+D14</f>
        <v>0</v>
      </c>
      <c r="E40" s="104">
        <f t="shared" si="2"/>
        <v>0</v>
      </c>
      <c r="F40" s="104">
        <f t="shared" si="2"/>
        <v>0</v>
      </c>
      <c r="G40" s="104">
        <f t="shared" si="2"/>
        <v>0</v>
      </c>
      <c r="H40" s="104">
        <f t="shared" si="2"/>
        <v>0</v>
      </c>
      <c r="I40" s="104">
        <f t="shared" si="2"/>
        <v>0</v>
      </c>
      <c r="J40" s="104">
        <f t="shared" si="2"/>
        <v>0</v>
      </c>
      <c r="K40" s="104">
        <f t="shared" si="2"/>
        <v>0</v>
      </c>
      <c r="L40" s="104">
        <f t="shared" si="2"/>
        <v>0</v>
      </c>
      <c r="M40" s="104">
        <f t="shared" si="2"/>
        <v>0</v>
      </c>
      <c r="N40" s="106">
        <f>N19+N14</f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opLeftCell="C14" workbookViewId="0">
      <selection activeCell="N40" sqref="N40"/>
    </sheetView>
  </sheetViews>
  <sheetFormatPr defaultRowHeight="13.8"/>
  <cols>
    <col min="15" max="15" width="11.59765625" customWidth="1"/>
  </cols>
  <sheetData>
    <row r="1" spans="1:15" ht="54.75" customHeight="1"/>
    <row r="2" spans="1:15" ht="20.100000000000001" customHeight="1">
      <c r="A2" s="112" t="s">
        <v>27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</row>
    <row r="3" spans="1:15" ht="20.100000000000001" customHeight="1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</row>
    <row r="4" spans="1:15" ht="20.100000000000001" customHeight="1">
      <c r="A4" s="118" t="s">
        <v>0</v>
      </c>
      <c r="B4" s="118" t="s">
        <v>1</v>
      </c>
      <c r="C4" s="119" t="s">
        <v>2</v>
      </c>
      <c r="D4" s="120" t="s">
        <v>3</v>
      </c>
      <c r="E4" s="121" t="s">
        <v>4</v>
      </c>
      <c r="F4" s="122"/>
      <c r="G4" s="123" t="s">
        <v>5</v>
      </c>
      <c r="H4" s="124" t="s">
        <v>6</v>
      </c>
      <c r="I4" s="125" t="s">
        <v>7</v>
      </c>
      <c r="J4" s="126"/>
      <c r="K4" s="127" t="s">
        <v>8</v>
      </c>
      <c r="L4" s="128"/>
      <c r="M4" s="129" t="s">
        <v>9</v>
      </c>
      <c r="N4" s="128"/>
      <c r="O4" s="118" t="s">
        <v>10</v>
      </c>
    </row>
    <row r="5" spans="1:15" ht="20.100000000000001" customHeight="1">
      <c r="A5" s="118"/>
      <c r="B5" s="118"/>
      <c r="C5" s="119"/>
      <c r="D5" s="120"/>
      <c r="E5" s="32" t="s">
        <v>11</v>
      </c>
      <c r="F5" s="33" t="s">
        <v>12</v>
      </c>
      <c r="G5" s="123"/>
      <c r="H5" s="124"/>
      <c r="I5" s="68" t="s">
        <v>13</v>
      </c>
      <c r="J5" s="68" t="s">
        <v>14</v>
      </c>
      <c r="K5" s="34" t="s">
        <v>15</v>
      </c>
      <c r="L5" s="34" t="s">
        <v>16</v>
      </c>
      <c r="M5" s="34">
        <v>125</v>
      </c>
      <c r="N5" s="34">
        <v>200</v>
      </c>
      <c r="O5" s="118"/>
    </row>
    <row r="6" spans="1:15" ht="20.100000000000001" customHeight="1">
      <c r="A6" s="155" t="s">
        <v>62</v>
      </c>
      <c r="B6" s="36" t="s">
        <v>46</v>
      </c>
      <c r="C6" s="38">
        <v>133</v>
      </c>
      <c r="D6" s="38">
        <v>130.41</v>
      </c>
      <c r="E6" s="32"/>
      <c r="F6" s="38">
        <v>130.41</v>
      </c>
      <c r="G6" s="32"/>
      <c r="H6" s="69">
        <f>(D6*0.6*0.15)</f>
        <v>11.736899999999999</v>
      </c>
      <c r="I6" s="70"/>
      <c r="J6" s="70">
        <v>130.41</v>
      </c>
      <c r="K6" s="39">
        <v>25</v>
      </c>
      <c r="L6" s="39">
        <v>0</v>
      </c>
      <c r="M6" s="133">
        <v>14</v>
      </c>
      <c r="N6" s="39"/>
      <c r="O6" s="40" t="s">
        <v>31</v>
      </c>
    </row>
    <row r="7" spans="1:15" ht="20.100000000000001" customHeight="1">
      <c r="A7" s="155"/>
      <c r="B7" s="36" t="s">
        <v>45</v>
      </c>
      <c r="C7" s="38">
        <v>132</v>
      </c>
      <c r="D7" s="38">
        <v>133.16999999999999</v>
      </c>
      <c r="E7" s="32"/>
      <c r="F7" s="38">
        <v>133.16999999999999</v>
      </c>
      <c r="G7" s="32"/>
      <c r="H7" s="69">
        <f t="shared" ref="H7:H12" si="0">(D7*0.6*0.15)</f>
        <v>11.985299999999997</v>
      </c>
      <c r="I7" s="70"/>
      <c r="J7" s="70">
        <v>133.16999999999999</v>
      </c>
      <c r="K7" s="39">
        <v>24</v>
      </c>
      <c r="L7" s="39"/>
      <c r="M7" s="134"/>
      <c r="N7" s="39"/>
      <c r="O7" s="40" t="s">
        <v>31</v>
      </c>
    </row>
    <row r="8" spans="1:15" ht="20.100000000000001" customHeight="1">
      <c r="A8" s="155"/>
      <c r="B8" s="36" t="s">
        <v>47</v>
      </c>
      <c r="C8" s="38">
        <v>131</v>
      </c>
      <c r="D8" s="38">
        <v>133.12</v>
      </c>
      <c r="E8" s="32"/>
      <c r="F8" s="38">
        <v>133.12</v>
      </c>
      <c r="G8" s="32"/>
      <c r="H8" s="69">
        <f t="shared" si="0"/>
        <v>11.9808</v>
      </c>
      <c r="I8" s="70"/>
      <c r="J8" s="70">
        <v>133.12</v>
      </c>
      <c r="K8" s="39">
        <v>24</v>
      </c>
      <c r="L8" s="39"/>
      <c r="M8" s="134"/>
      <c r="N8" s="39"/>
      <c r="O8" s="40" t="s">
        <v>31</v>
      </c>
    </row>
    <row r="9" spans="1:15" ht="20.100000000000001" customHeight="1">
      <c r="A9" s="155"/>
      <c r="B9" s="55" t="s">
        <v>48</v>
      </c>
      <c r="C9" s="38">
        <v>131</v>
      </c>
      <c r="D9" s="38">
        <v>133.02000000000001</v>
      </c>
      <c r="E9" s="32"/>
      <c r="F9" s="38">
        <v>133.02000000000001</v>
      </c>
      <c r="G9" s="32"/>
      <c r="H9" s="69">
        <f t="shared" si="0"/>
        <v>11.9718</v>
      </c>
      <c r="I9" s="70"/>
      <c r="J9" s="70">
        <v>133.02000000000001</v>
      </c>
      <c r="K9" s="39">
        <v>23</v>
      </c>
      <c r="L9" s="39">
        <v>0</v>
      </c>
      <c r="M9" s="134"/>
      <c r="N9" s="39"/>
      <c r="O9" s="40" t="s">
        <v>31</v>
      </c>
    </row>
    <row r="10" spans="1:15" ht="20.100000000000001" customHeight="1">
      <c r="A10" s="155"/>
      <c r="B10" s="55" t="s">
        <v>49</v>
      </c>
      <c r="C10" s="38">
        <v>131</v>
      </c>
      <c r="D10" s="38">
        <v>132.97999999999999</v>
      </c>
      <c r="E10" s="32"/>
      <c r="F10" s="38">
        <v>132.97999999999999</v>
      </c>
      <c r="G10" s="32"/>
      <c r="H10" s="69">
        <f t="shared" si="0"/>
        <v>11.9682</v>
      </c>
      <c r="I10" s="70"/>
      <c r="J10" s="70">
        <v>132.97999999999999</v>
      </c>
      <c r="K10" s="39">
        <v>23</v>
      </c>
      <c r="L10" s="39"/>
      <c r="M10" s="134"/>
      <c r="N10" s="39"/>
      <c r="O10" s="40" t="s">
        <v>31</v>
      </c>
    </row>
    <row r="11" spans="1:15" ht="20.100000000000001" customHeight="1">
      <c r="A11" s="155"/>
      <c r="B11" s="36" t="s">
        <v>50</v>
      </c>
      <c r="C11" s="38">
        <v>131</v>
      </c>
      <c r="D11" s="38">
        <v>132.54</v>
      </c>
      <c r="E11" s="32"/>
      <c r="F11" s="38">
        <v>132.54</v>
      </c>
      <c r="G11" s="32"/>
      <c r="H11" s="69">
        <f t="shared" si="0"/>
        <v>11.928599999999998</v>
      </c>
      <c r="I11" s="70"/>
      <c r="J11" s="70">
        <v>132.54</v>
      </c>
      <c r="K11" s="39">
        <v>24</v>
      </c>
      <c r="L11" s="39"/>
      <c r="M11" s="134"/>
      <c r="N11" s="39"/>
      <c r="O11" s="40" t="s">
        <v>31</v>
      </c>
    </row>
    <row r="12" spans="1:15" ht="20.100000000000001" customHeight="1" thickBot="1">
      <c r="A12" s="155"/>
      <c r="B12" s="36" t="s">
        <v>51</v>
      </c>
      <c r="C12" s="38">
        <v>130</v>
      </c>
      <c r="D12" s="38">
        <v>132.22999999999999</v>
      </c>
      <c r="E12" s="32"/>
      <c r="F12" s="38">
        <v>132.22999999999999</v>
      </c>
      <c r="G12" s="32"/>
      <c r="H12" s="69">
        <f t="shared" si="0"/>
        <v>11.900699999999999</v>
      </c>
      <c r="I12" s="70"/>
      <c r="J12" s="70">
        <v>132.22999999999999</v>
      </c>
      <c r="K12" s="39">
        <v>22</v>
      </c>
      <c r="L12" s="39"/>
      <c r="M12" s="135"/>
      <c r="N12" s="39"/>
      <c r="O12" s="40" t="s">
        <v>31</v>
      </c>
    </row>
    <row r="13" spans="1:15" ht="20.100000000000001" customHeight="1" thickBot="1">
      <c r="A13" s="102" t="s">
        <v>17</v>
      </c>
      <c r="B13" s="103"/>
      <c r="C13" s="104">
        <f t="shared" ref="C13:N13" si="1">SUM(C6:C12)</f>
        <v>919</v>
      </c>
      <c r="D13" s="101">
        <f t="shared" si="1"/>
        <v>927.47</v>
      </c>
      <c r="E13" s="71">
        <f t="shared" si="1"/>
        <v>0</v>
      </c>
      <c r="F13" s="71">
        <f t="shared" si="1"/>
        <v>927.47</v>
      </c>
      <c r="G13" s="71">
        <f t="shared" si="1"/>
        <v>0</v>
      </c>
      <c r="H13" s="101">
        <f t="shared" si="1"/>
        <v>83.472300000000004</v>
      </c>
      <c r="I13" s="71">
        <f t="shared" si="1"/>
        <v>0</v>
      </c>
      <c r="J13" s="101">
        <f t="shared" si="1"/>
        <v>927.47</v>
      </c>
      <c r="K13" s="108">
        <f t="shared" si="1"/>
        <v>165</v>
      </c>
      <c r="L13" s="106">
        <f t="shared" si="1"/>
        <v>0</v>
      </c>
      <c r="M13" s="106">
        <f t="shared" si="1"/>
        <v>14</v>
      </c>
      <c r="N13" s="106">
        <f t="shared" si="1"/>
        <v>0</v>
      </c>
      <c r="O13" s="50"/>
    </row>
    <row r="14" spans="1:15" ht="20.100000000000001" customHeight="1" thickBot="1">
      <c r="A14" s="156" t="s">
        <v>62</v>
      </c>
      <c r="B14" s="60" t="s">
        <v>66</v>
      </c>
      <c r="C14" s="61">
        <v>130</v>
      </c>
      <c r="D14" s="96">
        <v>131.19</v>
      </c>
      <c r="E14" s="62"/>
      <c r="F14" s="89">
        <f>D14</f>
        <v>131.19</v>
      </c>
      <c r="G14" s="62"/>
      <c r="H14" s="69">
        <f>D14*0.7*0.15</f>
        <v>13.774949999999999</v>
      </c>
      <c r="I14" s="72">
        <v>131.19</v>
      </c>
      <c r="J14" s="69"/>
      <c r="K14" s="39">
        <v>12</v>
      </c>
      <c r="L14" s="76">
        <v>0</v>
      </c>
      <c r="M14" s="63"/>
      <c r="N14" s="136">
        <v>3</v>
      </c>
      <c r="O14" s="64" t="s">
        <v>41</v>
      </c>
    </row>
    <row r="15" spans="1:15" ht="20.100000000000001" customHeight="1" thickBot="1">
      <c r="A15" s="155"/>
      <c r="B15" s="66" t="s">
        <v>65</v>
      </c>
      <c r="C15" s="38">
        <v>317</v>
      </c>
      <c r="D15" s="32">
        <v>319.08</v>
      </c>
      <c r="E15" s="32"/>
      <c r="F15" s="89">
        <f t="shared" ref="F15:F17" si="2">D15</f>
        <v>319.08</v>
      </c>
      <c r="G15" s="32"/>
      <c r="H15" s="69">
        <f>(D15-83.6)*0.7*0.15</f>
        <v>24.725399999999997</v>
      </c>
      <c r="I15" s="69"/>
      <c r="J15" s="69">
        <f>D15-83.6</f>
        <v>235.48</v>
      </c>
      <c r="K15" s="39">
        <v>4</v>
      </c>
      <c r="L15" s="39">
        <v>1</v>
      </c>
      <c r="M15" s="39"/>
      <c r="N15" s="134"/>
      <c r="O15" s="64" t="s">
        <v>41</v>
      </c>
    </row>
    <row r="16" spans="1:15" ht="20.100000000000001" customHeight="1" thickBot="1">
      <c r="A16" s="155"/>
      <c r="B16" s="36" t="s">
        <v>64</v>
      </c>
      <c r="C16" s="38">
        <v>130</v>
      </c>
      <c r="D16" s="32">
        <v>128.6</v>
      </c>
      <c r="E16" s="32"/>
      <c r="F16" s="89">
        <f t="shared" si="2"/>
        <v>128.6</v>
      </c>
      <c r="G16" s="32"/>
      <c r="H16" s="69">
        <f t="shared" ref="H16" si="3">D16*0.7*0.15</f>
        <v>13.502999999999998</v>
      </c>
      <c r="I16" s="69">
        <v>128.6</v>
      </c>
      <c r="J16" s="69"/>
      <c r="K16" s="39">
        <v>11</v>
      </c>
      <c r="L16" s="39">
        <v>0</v>
      </c>
      <c r="M16" s="39"/>
      <c r="N16" s="134"/>
      <c r="O16" s="64" t="s">
        <v>41</v>
      </c>
    </row>
    <row r="17" spans="1:15" ht="20.100000000000001" customHeight="1" thickBot="1">
      <c r="A17" s="157"/>
      <c r="B17" s="67" t="s">
        <v>63</v>
      </c>
      <c r="C17" s="57">
        <v>317</v>
      </c>
      <c r="D17" s="90">
        <v>317.95999999999998</v>
      </c>
      <c r="E17" s="58"/>
      <c r="F17" s="89">
        <f t="shared" si="2"/>
        <v>317.95999999999998</v>
      </c>
      <c r="G17" s="58"/>
      <c r="H17" s="69">
        <f>41.3*0.7*0.15</f>
        <v>4.3364999999999991</v>
      </c>
      <c r="I17" s="73"/>
      <c r="J17" s="69">
        <f t="shared" ref="J17" si="4">D17</f>
        <v>317.95999999999998</v>
      </c>
      <c r="K17" s="39">
        <v>0</v>
      </c>
      <c r="L17" s="39">
        <v>0</v>
      </c>
      <c r="M17" s="59"/>
      <c r="N17" s="135"/>
      <c r="O17" s="64" t="s">
        <v>41</v>
      </c>
    </row>
    <row r="18" spans="1:15" ht="20.100000000000001" customHeight="1" thickBot="1">
      <c r="A18" s="102" t="s">
        <v>17</v>
      </c>
      <c r="B18" s="103"/>
      <c r="C18" s="104">
        <f t="shared" ref="C18:N18" si="5">SUM(C14:C17)</f>
        <v>894</v>
      </c>
      <c r="D18" s="71">
        <f t="shared" si="5"/>
        <v>896.82999999999993</v>
      </c>
      <c r="E18" s="71">
        <f t="shared" si="5"/>
        <v>0</v>
      </c>
      <c r="F18" s="71">
        <f t="shared" si="5"/>
        <v>896.82999999999993</v>
      </c>
      <c r="G18" s="105">
        <f t="shared" si="5"/>
        <v>0</v>
      </c>
      <c r="H18" s="74">
        <f t="shared" si="5"/>
        <v>56.339849999999998</v>
      </c>
      <c r="I18" s="75">
        <f t="shared" si="5"/>
        <v>259.78999999999996</v>
      </c>
      <c r="J18" s="95">
        <f t="shared" si="5"/>
        <v>553.43999999999994</v>
      </c>
      <c r="K18" s="107">
        <f t="shared" si="5"/>
        <v>27</v>
      </c>
      <c r="L18" s="107">
        <f t="shared" si="5"/>
        <v>1</v>
      </c>
      <c r="M18" s="106">
        <f t="shared" si="5"/>
        <v>0</v>
      </c>
      <c r="N18" s="106">
        <f t="shared" si="5"/>
        <v>3</v>
      </c>
      <c r="O18" s="50"/>
    </row>
    <row r="39" spans="1:14" ht="14.4" thickBot="1"/>
    <row r="40" spans="1:14" ht="14.4" thickBot="1">
      <c r="A40" s="102" t="s">
        <v>17</v>
      </c>
      <c r="B40" s="103"/>
      <c r="C40" s="104">
        <f>C18+C13</f>
        <v>1813</v>
      </c>
      <c r="D40" s="104">
        <f t="shared" ref="D40:M40" si="6">D18+D13</f>
        <v>1824.3</v>
      </c>
      <c r="E40" s="104">
        <f t="shared" si="6"/>
        <v>0</v>
      </c>
      <c r="F40" s="104">
        <f t="shared" si="6"/>
        <v>1824.3</v>
      </c>
      <c r="G40" s="104">
        <f t="shared" si="6"/>
        <v>0</v>
      </c>
      <c r="H40" s="104">
        <f t="shared" si="6"/>
        <v>139.81215</v>
      </c>
      <c r="I40" s="104">
        <f t="shared" si="6"/>
        <v>259.78999999999996</v>
      </c>
      <c r="J40" s="104">
        <f t="shared" si="6"/>
        <v>1480.9099999999999</v>
      </c>
      <c r="K40" s="104">
        <f t="shared" si="6"/>
        <v>192</v>
      </c>
      <c r="L40" s="104">
        <f t="shared" si="6"/>
        <v>1</v>
      </c>
      <c r="M40" s="104">
        <f t="shared" si="6"/>
        <v>14</v>
      </c>
      <c r="N40" s="104">
        <f>N18+N13</f>
        <v>3</v>
      </c>
    </row>
  </sheetData>
  <mergeCells count="16">
    <mergeCell ref="M6:M12"/>
    <mergeCell ref="N14:N17"/>
    <mergeCell ref="A6:A12"/>
    <mergeCell ref="A14:A17"/>
    <mergeCell ref="A2:O3"/>
    <mergeCell ref="A4:A5"/>
    <mergeCell ref="B4:B5"/>
    <mergeCell ref="C4:C5"/>
    <mergeCell ref="D4:D5"/>
    <mergeCell ref="E4:F4"/>
    <mergeCell ref="G4:G5"/>
    <mergeCell ref="H4:H5"/>
    <mergeCell ref="I4:J4"/>
    <mergeCell ref="K4:L4"/>
    <mergeCell ref="M4:N4"/>
    <mergeCell ref="O4:O5"/>
  </mergeCell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opLeftCell="D14" workbookViewId="0">
      <selection activeCell="C40" sqref="C40:N40"/>
    </sheetView>
  </sheetViews>
  <sheetFormatPr defaultRowHeight="13.8"/>
  <cols>
    <col min="13" max="13" width="8.09765625" customWidth="1"/>
    <col min="14" max="14" width="8" customWidth="1"/>
    <col min="15" max="15" width="11.296875" customWidth="1"/>
  </cols>
  <sheetData>
    <row r="1" spans="1:15" ht="52.5" customHeight="1"/>
    <row r="2" spans="1:15" ht="20.100000000000001" customHeight="1">
      <c r="A2" s="112" t="s">
        <v>26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</row>
    <row r="3" spans="1:15" ht="20.100000000000001" customHeight="1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</row>
    <row r="4" spans="1:15" ht="20.100000000000001" customHeight="1">
      <c r="A4" s="118" t="s">
        <v>0</v>
      </c>
      <c r="B4" s="118" t="s">
        <v>1</v>
      </c>
      <c r="C4" s="119" t="s">
        <v>2</v>
      </c>
      <c r="D4" s="120" t="s">
        <v>3</v>
      </c>
      <c r="E4" s="121" t="s">
        <v>4</v>
      </c>
      <c r="F4" s="122"/>
      <c r="G4" s="123" t="s">
        <v>5</v>
      </c>
      <c r="H4" s="124" t="s">
        <v>6</v>
      </c>
      <c r="I4" s="125" t="s">
        <v>7</v>
      </c>
      <c r="J4" s="126"/>
      <c r="K4" s="127" t="s">
        <v>8</v>
      </c>
      <c r="L4" s="128"/>
      <c r="M4" s="129" t="s">
        <v>9</v>
      </c>
      <c r="N4" s="128"/>
      <c r="O4" s="118" t="s">
        <v>10</v>
      </c>
    </row>
    <row r="5" spans="1:15" ht="20.100000000000001" customHeight="1">
      <c r="A5" s="118"/>
      <c r="B5" s="118"/>
      <c r="C5" s="119"/>
      <c r="D5" s="120"/>
      <c r="E5" s="32" t="s">
        <v>11</v>
      </c>
      <c r="F5" s="33" t="s">
        <v>12</v>
      </c>
      <c r="G5" s="123"/>
      <c r="H5" s="124"/>
      <c r="I5" s="68" t="s">
        <v>13</v>
      </c>
      <c r="J5" s="68" t="s">
        <v>14</v>
      </c>
      <c r="K5" s="34" t="s">
        <v>15</v>
      </c>
      <c r="L5" s="34" t="s">
        <v>16</v>
      </c>
      <c r="M5" s="34">
        <v>125</v>
      </c>
      <c r="N5" s="34">
        <v>200</v>
      </c>
      <c r="O5" s="118"/>
    </row>
    <row r="6" spans="1:15" ht="20.100000000000001" customHeight="1">
      <c r="A6" s="130" t="s">
        <v>111</v>
      </c>
      <c r="B6" s="36" t="s">
        <v>52</v>
      </c>
      <c r="C6" s="38">
        <v>131</v>
      </c>
      <c r="D6" s="38">
        <v>137.32</v>
      </c>
      <c r="E6" s="32"/>
      <c r="F6" s="38">
        <v>137.32</v>
      </c>
      <c r="G6" s="32"/>
      <c r="H6" s="69">
        <f>(D6*0.6*0.15)</f>
        <v>12.358799999999999</v>
      </c>
      <c r="I6" s="70"/>
      <c r="J6" s="70">
        <v>137.32</v>
      </c>
      <c r="K6" s="39">
        <v>22</v>
      </c>
      <c r="L6" s="39">
        <v>2</v>
      </c>
      <c r="M6" s="133">
        <v>10</v>
      </c>
      <c r="N6" s="39"/>
      <c r="O6" s="40" t="s">
        <v>31</v>
      </c>
    </row>
    <row r="7" spans="1:15" ht="20.100000000000001" customHeight="1">
      <c r="A7" s="130"/>
      <c r="B7" s="36" t="s">
        <v>53</v>
      </c>
      <c r="C7" s="38">
        <v>132</v>
      </c>
      <c r="D7" s="38">
        <v>137.77000000000001</v>
      </c>
      <c r="E7" s="32"/>
      <c r="F7" s="38">
        <v>137.77000000000001</v>
      </c>
      <c r="G7" s="32"/>
      <c r="H7" s="69">
        <f t="shared" ref="H7:H10" si="0">(D7*0.6*0.15)</f>
        <v>12.3993</v>
      </c>
      <c r="I7" s="70"/>
      <c r="J7" s="70">
        <v>137.77000000000001</v>
      </c>
      <c r="K7" s="39">
        <v>23</v>
      </c>
      <c r="L7" s="39"/>
      <c r="M7" s="134"/>
      <c r="N7" s="39"/>
      <c r="O7" s="40" t="s">
        <v>31</v>
      </c>
    </row>
    <row r="8" spans="1:15" ht="20.100000000000001" customHeight="1">
      <c r="A8" s="130"/>
      <c r="B8" s="55" t="s">
        <v>54</v>
      </c>
      <c r="C8" s="38">
        <v>132</v>
      </c>
      <c r="D8" s="38">
        <v>138.31</v>
      </c>
      <c r="E8" s="32"/>
      <c r="F8" s="38">
        <v>138.31</v>
      </c>
      <c r="G8" s="32"/>
      <c r="H8" s="69">
        <f t="shared" si="0"/>
        <v>12.447900000000001</v>
      </c>
      <c r="I8" s="70"/>
      <c r="J8" s="70">
        <v>138.31</v>
      </c>
      <c r="K8" s="39">
        <v>23</v>
      </c>
      <c r="L8" s="39"/>
      <c r="M8" s="134"/>
      <c r="N8" s="39"/>
      <c r="O8" s="40" t="s">
        <v>31</v>
      </c>
    </row>
    <row r="9" spans="1:15" ht="20.100000000000001" customHeight="1">
      <c r="A9" s="130"/>
      <c r="B9" s="55" t="s">
        <v>55</v>
      </c>
      <c r="C9" s="38">
        <v>132</v>
      </c>
      <c r="D9" s="38">
        <v>137.5</v>
      </c>
      <c r="E9" s="32"/>
      <c r="F9" s="38">
        <v>137.5</v>
      </c>
      <c r="G9" s="32"/>
      <c r="H9" s="69">
        <f t="shared" si="0"/>
        <v>12.375</v>
      </c>
      <c r="I9" s="70"/>
      <c r="J9" s="70">
        <v>137.5</v>
      </c>
      <c r="K9" s="39">
        <v>20</v>
      </c>
      <c r="L9" s="39">
        <v>1</v>
      </c>
      <c r="M9" s="134"/>
      <c r="N9" s="39"/>
      <c r="O9" s="40" t="s">
        <v>31</v>
      </c>
    </row>
    <row r="10" spans="1:15" ht="20.100000000000001" customHeight="1" thickBot="1">
      <c r="A10" s="130"/>
      <c r="B10" s="55" t="s">
        <v>56</v>
      </c>
      <c r="C10" s="38">
        <v>132</v>
      </c>
      <c r="D10" s="38">
        <v>136.94999999999999</v>
      </c>
      <c r="E10" s="32"/>
      <c r="F10" s="38">
        <v>136.94999999999999</v>
      </c>
      <c r="G10" s="32">
        <v>26.95</v>
      </c>
      <c r="H10" s="69">
        <f t="shared" si="0"/>
        <v>12.325499999999998</v>
      </c>
      <c r="I10" s="70"/>
      <c r="J10" s="70">
        <v>136.94999999999999</v>
      </c>
      <c r="K10" s="39">
        <v>24</v>
      </c>
      <c r="L10" s="39"/>
      <c r="M10" s="135"/>
      <c r="N10" s="39"/>
      <c r="O10" s="40" t="s">
        <v>31</v>
      </c>
    </row>
    <row r="11" spans="1:15" ht="20.100000000000001" customHeight="1" thickBot="1">
      <c r="A11" s="102" t="s">
        <v>17</v>
      </c>
      <c r="B11" s="103"/>
      <c r="C11" s="104">
        <f t="shared" ref="C11:N11" si="1">SUM(C6:C10)</f>
        <v>659</v>
      </c>
      <c r="D11" s="71">
        <f t="shared" si="1"/>
        <v>687.85000000000014</v>
      </c>
      <c r="E11" s="71">
        <f t="shared" si="1"/>
        <v>0</v>
      </c>
      <c r="F11" s="71">
        <f t="shared" si="1"/>
        <v>687.85000000000014</v>
      </c>
      <c r="G11" s="71">
        <f t="shared" si="1"/>
        <v>26.95</v>
      </c>
      <c r="H11" s="71">
        <f t="shared" si="1"/>
        <v>61.906500000000001</v>
      </c>
      <c r="I11" s="71">
        <f t="shared" si="1"/>
        <v>0</v>
      </c>
      <c r="J11" s="71">
        <f t="shared" si="1"/>
        <v>687.85000000000014</v>
      </c>
      <c r="K11" s="106">
        <f t="shared" si="1"/>
        <v>112</v>
      </c>
      <c r="L11" s="106">
        <f t="shared" si="1"/>
        <v>3</v>
      </c>
      <c r="M11" s="106">
        <f t="shared" si="1"/>
        <v>10</v>
      </c>
      <c r="N11" s="106">
        <f t="shared" si="1"/>
        <v>0</v>
      </c>
      <c r="O11" s="50"/>
    </row>
    <row r="12" spans="1:15" ht="20.100000000000001" customHeight="1">
      <c r="A12" s="156" t="s">
        <v>111</v>
      </c>
      <c r="B12" s="60" t="s">
        <v>57</v>
      </c>
      <c r="C12" s="61">
        <v>131</v>
      </c>
      <c r="D12" s="62">
        <v>132.72999999999999</v>
      </c>
      <c r="E12" s="62"/>
      <c r="F12" s="62">
        <v>132.72999999999999</v>
      </c>
      <c r="G12" s="62"/>
      <c r="H12" s="72">
        <f>(D12*0.7*0.15)</f>
        <v>13.936649999999998</v>
      </c>
      <c r="I12" s="72">
        <v>132.72999999999999</v>
      </c>
      <c r="J12" s="72"/>
      <c r="K12" s="63">
        <v>12</v>
      </c>
      <c r="L12" s="63"/>
      <c r="M12" s="63"/>
      <c r="N12" s="136">
        <v>3</v>
      </c>
      <c r="O12" s="64" t="s">
        <v>41</v>
      </c>
    </row>
    <row r="13" spans="1:15" ht="20.100000000000001" customHeight="1">
      <c r="A13" s="155"/>
      <c r="B13" s="36" t="s">
        <v>58</v>
      </c>
      <c r="C13" s="38">
        <v>240</v>
      </c>
      <c r="D13" s="32">
        <v>237.31</v>
      </c>
      <c r="E13" s="32"/>
      <c r="F13" s="32">
        <v>239.45</v>
      </c>
      <c r="G13" s="32"/>
      <c r="H13" s="72">
        <f>29.52*0.7*0.15</f>
        <v>3.0995999999999997</v>
      </c>
      <c r="I13" s="69"/>
      <c r="J13" s="69">
        <f>237.31-127.8</f>
        <v>109.51</v>
      </c>
      <c r="K13" s="39">
        <v>0</v>
      </c>
      <c r="L13" s="39">
        <v>0</v>
      </c>
      <c r="M13" s="39"/>
      <c r="N13" s="134"/>
      <c r="O13" s="64" t="s">
        <v>41</v>
      </c>
    </row>
    <row r="14" spans="1:15" ht="20.100000000000001" customHeight="1">
      <c r="A14" s="155"/>
      <c r="B14" s="36" t="s">
        <v>59</v>
      </c>
      <c r="C14" s="38">
        <v>131</v>
      </c>
      <c r="D14" s="32">
        <v>137.01</v>
      </c>
      <c r="E14" s="32"/>
      <c r="F14" s="32">
        <v>137.01</v>
      </c>
      <c r="G14" s="32"/>
      <c r="H14" s="72">
        <f t="shared" ref="H14:H15" si="2">(D14*0.7*0.15)</f>
        <v>14.386049999999997</v>
      </c>
      <c r="I14" s="69">
        <v>137.01</v>
      </c>
      <c r="J14" s="69"/>
      <c r="K14" s="39">
        <v>14</v>
      </c>
      <c r="L14" s="39">
        <v>0</v>
      </c>
      <c r="M14" s="39"/>
      <c r="N14" s="134"/>
      <c r="O14" s="64" t="s">
        <v>41</v>
      </c>
    </row>
    <row r="15" spans="1:15" ht="20.100000000000001" customHeight="1" thickBot="1">
      <c r="A15" s="157"/>
      <c r="B15" s="65" t="s">
        <v>60</v>
      </c>
      <c r="C15" s="57">
        <v>240</v>
      </c>
      <c r="D15" s="58">
        <v>240.16</v>
      </c>
      <c r="E15" s="58"/>
      <c r="F15" s="58">
        <v>240.16</v>
      </c>
      <c r="G15" s="58"/>
      <c r="H15" s="99">
        <f t="shared" si="2"/>
        <v>25.216799999999999</v>
      </c>
      <c r="I15" s="73"/>
      <c r="J15" s="73">
        <v>240.16</v>
      </c>
      <c r="K15" s="59">
        <v>2</v>
      </c>
      <c r="L15" s="59">
        <v>2</v>
      </c>
      <c r="M15" s="59"/>
      <c r="N15" s="135"/>
      <c r="O15" s="64" t="s">
        <v>41</v>
      </c>
    </row>
    <row r="16" spans="1:15" ht="20.100000000000001" customHeight="1" thickBot="1">
      <c r="A16" s="102" t="s">
        <v>17</v>
      </c>
      <c r="B16" s="103"/>
      <c r="C16" s="104">
        <f t="shared" ref="C16:N16" si="3">SUM(C12:C15)</f>
        <v>742</v>
      </c>
      <c r="D16" s="71">
        <f t="shared" si="3"/>
        <v>747.20999999999992</v>
      </c>
      <c r="E16" s="71">
        <f t="shared" si="3"/>
        <v>0</v>
      </c>
      <c r="F16" s="71">
        <f t="shared" si="3"/>
        <v>749.34999999999991</v>
      </c>
      <c r="G16" s="105">
        <f t="shared" si="3"/>
        <v>0</v>
      </c>
      <c r="H16" s="74">
        <f>SUM(H12:H15)</f>
        <v>56.639099999999999</v>
      </c>
      <c r="I16" s="75">
        <f t="shared" si="3"/>
        <v>269.74</v>
      </c>
      <c r="J16" s="71">
        <f t="shared" si="3"/>
        <v>349.67</v>
      </c>
      <c r="K16" s="106">
        <f t="shared" si="3"/>
        <v>28</v>
      </c>
      <c r="L16" s="106">
        <f t="shared" si="3"/>
        <v>2</v>
      </c>
      <c r="M16" s="106">
        <f t="shared" si="3"/>
        <v>0</v>
      </c>
      <c r="N16" s="106">
        <f t="shared" si="3"/>
        <v>3</v>
      </c>
      <c r="O16" s="50"/>
    </row>
    <row r="39" spans="1:14" ht="14.4" thickBot="1"/>
    <row r="40" spans="1:14" ht="14.4" thickBot="1">
      <c r="A40" s="102" t="s">
        <v>17</v>
      </c>
      <c r="B40" s="103"/>
      <c r="C40" s="104">
        <f>C16+C11</f>
        <v>1401</v>
      </c>
      <c r="D40" s="104">
        <f t="shared" ref="D40:N40" si="4">D16+D11</f>
        <v>1435.06</v>
      </c>
      <c r="E40" s="104">
        <f t="shared" si="4"/>
        <v>0</v>
      </c>
      <c r="F40" s="104">
        <f t="shared" si="4"/>
        <v>1437.2</v>
      </c>
      <c r="G40" s="104">
        <f t="shared" si="4"/>
        <v>26.95</v>
      </c>
      <c r="H40" s="104">
        <f t="shared" si="4"/>
        <v>118.54560000000001</v>
      </c>
      <c r="I40" s="104">
        <f t="shared" si="4"/>
        <v>269.74</v>
      </c>
      <c r="J40" s="104">
        <f t="shared" si="4"/>
        <v>1037.5200000000002</v>
      </c>
      <c r="K40" s="104">
        <f t="shared" si="4"/>
        <v>140</v>
      </c>
      <c r="L40" s="104">
        <f t="shared" si="4"/>
        <v>5</v>
      </c>
      <c r="M40" s="104">
        <f t="shared" si="4"/>
        <v>10</v>
      </c>
      <c r="N40" s="104">
        <f t="shared" si="4"/>
        <v>3</v>
      </c>
    </row>
  </sheetData>
  <mergeCells count="16">
    <mergeCell ref="M6:M10"/>
    <mergeCell ref="N12:N15"/>
    <mergeCell ref="K4:L4"/>
    <mergeCell ref="M4:N4"/>
    <mergeCell ref="O4:O5"/>
    <mergeCell ref="A2:O3"/>
    <mergeCell ref="A4:A5"/>
    <mergeCell ref="B4:B5"/>
    <mergeCell ref="C4:C5"/>
    <mergeCell ref="D4:D5"/>
    <mergeCell ref="E4:F4"/>
    <mergeCell ref="A6:A10"/>
    <mergeCell ref="A12:A15"/>
    <mergeCell ref="G4:G5"/>
    <mergeCell ref="H4:H5"/>
    <mergeCell ref="I4:J4"/>
  </mergeCells>
  <pageMargins left="0.25" right="0.25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40"/>
  <sheetViews>
    <sheetView topLeftCell="C15" workbookViewId="0">
      <selection activeCell="N40" sqref="N40"/>
    </sheetView>
  </sheetViews>
  <sheetFormatPr defaultRowHeight="13.8"/>
  <cols>
    <col min="4" max="4" width="9" style="28"/>
    <col min="15" max="15" width="11.69921875" customWidth="1"/>
  </cols>
  <sheetData>
    <row r="2" spans="1:15" ht="20.100000000000001" customHeight="1">
      <c r="A2" s="112" t="s">
        <v>25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</row>
    <row r="3" spans="1:15" ht="20.100000000000001" customHeight="1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</row>
    <row r="4" spans="1:15" ht="20.100000000000001" customHeight="1">
      <c r="A4" s="118" t="s">
        <v>0</v>
      </c>
      <c r="B4" s="118" t="s">
        <v>1</v>
      </c>
      <c r="C4" s="119" t="s">
        <v>2</v>
      </c>
      <c r="D4" s="120" t="s">
        <v>3</v>
      </c>
      <c r="E4" s="121" t="s">
        <v>4</v>
      </c>
      <c r="F4" s="122"/>
      <c r="G4" s="123" t="s">
        <v>5</v>
      </c>
      <c r="H4" s="124" t="s">
        <v>6</v>
      </c>
      <c r="I4" s="125" t="s">
        <v>7</v>
      </c>
      <c r="J4" s="126"/>
      <c r="K4" s="127" t="s">
        <v>8</v>
      </c>
      <c r="L4" s="128"/>
      <c r="M4" s="129" t="s">
        <v>9</v>
      </c>
      <c r="N4" s="128"/>
      <c r="O4" s="118" t="s">
        <v>10</v>
      </c>
    </row>
    <row r="5" spans="1:15" ht="20.100000000000001" customHeight="1">
      <c r="A5" s="118"/>
      <c r="B5" s="118"/>
      <c r="C5" s="119"/>
      <c r="D5" s="120"/>
      <c r="E5" s="32" t="s">
        <v>11</v>
      </c>
      <c r="F5" s="33" t="s">
        <v>12</v>
      </c>
      <c r="G5" s="123"/>
      <c r="H5" s="124"/>
      <c r="I5" s="68" t="s">
        <v>13</v>
      </c>
      <c r="J5" s="68" t="s">
        <v>14</v>
      </c>
      <c r="K5" s="34" t="s">
        <v>15</v>
      </c>
      <c r="L5" s="34" t="s">
        <v>16</v>
      </c>
      <c r="M5" s="34">
        <v>125</v>
      </c>
      <c r="N5" s="34">
        <v>200</v>
      </c>
      <c r="O5" s="118"/>
    </row>
    <row r="6" spans="1:15" ht="20.100000000000001" customHeight="1">
      <c r="A6" s="35"/>
      <c r="B6" s="36" t="s">
        <v>30</v>
      </c>
      <c r="C6" s="37">
        <v>131</v>
      </c>
      <c r="D6" s="32">
        <v>131.01</v>
      </c>
      <c r="E6" s="32"/>
      <c r="F6" s="32">
        <v>131.01</v>
      </c>
      <c r="G6" s="32"/>
      <c r="H6" s="69">
        <f>(D6*0.6*0.15)</f>
        <v>11.790899999999999</v>
      </c>
      <c r="I6" s="70"/>
      <c r="J6" s="69">
        <v>131.01</v>
      </c>
      <c r="K6" s="39">
        <v>24</v>
      </c>
      <c r="L6" s="39"/>
      <c r="M6" s="39">
        <v>2</v>
      </c>
      <c r="N6" s="39"/>
      <c r="O6" s="40" t="s">
        <v>31</v>
      </c>
    </row>
    <row r="7" spans="1:15" ht="20.100000000000001" customHeight="1">
      <c r="A7" s="41"/>
      <c r="B7" s="36" t="s">
        <v>32</v>
      </c>
      <c r="C7" s="37">
        <v>132</v>
      </c>
      <c r="D7" s="32">
        <v>131.56</v>
      </c>
      <c r="E7" s="32"/>
      <c r="F7" s="32">
        <v>131.56</v>
      </c>
      <c r="G7" s="32"/>
      <c r="H7" s="69">
        <f t="shared" ref="H7:H13" si="0">(D7*0.6*0.15)</f>
        <v>11.840399999999999</v>
      </c>
      <c r="I7" s="70"/>
      <c r="J7" s="69">
        <v>131.56</v>
      </c>
      <c r="K7" s="39">
        <v>24</v>
      </c>
      <c r="L7" s="39"/>
      <c r="M7" s="39">
        <v>2</v>
      </c>
      <c r="N7" s="39"/>
      <c r="O7" s="40" t="s">
        <v>31</v>
      </c>
    </row>
    <row r="8" spans="1:15" ht="20.100000000000001" customHeight="1">
      <c r="A8" s="41"/>
      <c r="B8" s="36" t="s">
        <v>33</v>
      </c>
      <c r="C8" s="37">
        <v>131.5</v>
      </c>
      <c r="D8" s="32">
        <v>131.55000000000001</v>
      </c>
      <c r="E8" s="32"/>
      <c r="F8" s="32">
        <v>131.55000000000001</v>
      </c>
      <c r="G8" s="32"/>
      <c r="H8" s="69">
        <f t="shared" si="0"/>
        <v>11.839500000000001</v>
      </c>
      <c r="I8" s="70"/>
      <c r="J8" s="69">
        <v>131.55000000000001</v>
      </c>
      <c r="K8" s="39">
        <v>24</v>
      </c>
      <c r="L8" s="39"/>
      <c r="M8" s="39">
        <v>2</v>
      </c>
      <c r="N8" s="39"/>
      <c r="O8" s="40" t="s">
        <v>31</v>
      </c>
    </row>
    <row r="9" spans="1:15" ht="20.100000000000001" customHeight="1">
      <c r="A9" s="41"/>
      <c r="B9" s="36" t="s">
        <v>34</v>
      </c>
      <c r="C9" s="37">
        <v>132</v>
      </c>
      <c r="D9" s="32">
        <v>134.19</v>
      </c>
      <c r="E9" s="32"/>
      <c r="F9" s="32">
        <v>134.19</v>
      </c>
      <c r="G9" s="32"/>
      <c r="H9" s="69">
        <f t="shared" si="0"/>
        <v>12.0771</v>
      </c>
      <c r="I9" s="70"/>
      <c r="J9" s="86">
        <v>134.19</v>
      </c>
      <c r="K9" s="39">
        <v>24</v>
      </c>
      <c r="L9" s="43"/>
      <c r="M9" s="39">
        <v>2</v>
      </c>
      <c r="N9" s="43"/>
      <c r="O9" s="40" t="s">
        <v>31</v>
      </c>
    </row>
    <row r="10" spans="1:15" ht="20.100000000000001" customHeight="1">
      <c r="A10" s="44" t="s">
        <v>39</v>
      </c>
      <c r="B10" s="36" t="s">
        <v>35</v>
      </c>
      <c r="C10" s="37">
        <v>132</v>
      </c>
      <c r="D10" s="32">
        <v>134.46</v>
      </c>
      <c r="E10" s="32"/>
      <c r="F10" s="32">
        <v>134.46</v>
      </c>
      <c r="G10" s="32"/>
      <c r="H10" s="69">
        <f t="shared" si="0"/>
        <v>12.1014</v>
      </c>
      <c r="I10" s="70"/>
      <c r="J10" s="86">
        <v>134.46</v>
      </c>
      <c r="K10" s="43">
        <v>26</v>
      </c>
      <c r="L10" s="43"/>
      <c r="M10" s="39">
        <v>2</v>
      </c>
      <c r="N10" s="43"/>
      <c r="O10" s="40" t="s">
        <v>31</v>
      </c>
    </row>
    <row r="11" spans="1:15" ht="20.100000000000001" customHeight="1">
      <c r="A11" s="41"/>
      <c r="B11" s="36" t="s">
        <v>36</v>
      </c>
      <c r="C11" s="37">
        <v>132</v>
      </c>
      <c r="D11" s="32">
        <v>132.9</v>
      </c>
      <c r="E11" s="32"/>
      <c r="F11" s="32">
        <v>132.9</v>
      </c>
      <c r="G11" s="32"/>
      <c r="H11" s="69">
        <f t="shared" si="0"/>
        <v>11.960999999999999</v>
      </c>
      <c r="I11" s="70"/>
      <c r="J11" s="86">
        <v>132.9</v>
      </c>
      <c r="K11" s="43">
        <v>23</v>
      </c>
      <c r="L11" s="43"/>
      <c r="M11" s="39">
        <v>2</v>
      </c>
      <c r="N11" s="43"/>
      <c r="O11" s="40" t="s">
        <v>31</v>
      </c>
    </row>
    <row r="12" spans="1:15" ht="20.100000000000001" customHeight="1">
      <c r="A12" s="41"/>
      <c r="B12" s="36" t="s">
        <v>37</v>
      </c>
      <c r="C12" s="37">
        <v>132</v>
      </c>
      <c r="D12" s="32">
        <v>134.21</v>
      </c>
      <c r="E12" s="32"/>
      <c r="F12" s="32">
        <v>134.21</v>
      </c>
      <c r="G12" s="32"/>
      <c r="H12" s="69">
        <f t="shared" si="0"/>
        <v>12.078899999999999</v>
      </c>
      <c r="I12" s="70"/>
      <c r="J12" s="86">
        <v>134.21</v>
      </c>
      <c r="K12" s="43">
        <v>22</v>
      </c>
      <c r="L12" s="43"/>
      <c r="M12" s="39">
        <v>2</v>
      </c>
      <c r="N12" s="43"/>
      <c r="O12" s="40" t="s">
        <v>31</v>
      </c>
    </row>
    <row r="13" spans="1:15" ht="20.100000000000001" customHeight="1" thickBot="1">
      <c r="A13" s="41"/>
      <c r="B13" s="36" t="s">
        <v>38</v>
      </c>
      <c r="C13" s="37">
        <v>133</v>
      </c>
      <c r="D13" s="32">
        <v>133.28</v>
      </c>
      <c r="E13" s="32"/>
      <c r="F13" s="32">
        <v>133.28</v>
      </c>
      <c r="G13" s="32">
        <v>40.33</v>
      </c>
      <c r="H13" s="69">
        <f t="shared" si="0"/>
        <v>11.995200000000001</v>
      </c>
      <c r="I13" s="70"/>
      <c r="J13" s="86">
        <v>133.28</v>
      </c>
      <c r="K13" s="43">
        <v>24</v>
      </c>
      <c r="L13" s="43"/>
      <c r="M13" s="39">
        <v>2</v>
      </c>
      <c r="N13" s="43"/>
      <c r="O13" s="40" t="s">
        <v>31</v>
      </c>
    </row>
    <row r="14" spans="1:15" ht="20.100000000000001" customHeight="1" thickBot="1">
      <c r="A14" s="45" t="s">
        <v>17</v>
      </c>
      <c r="B14" s="46"/>
      <c r="C14" s="47">
        <f t="shared" ref="C14:N14" si="1">SUM(C6:C13)</f>
        <v>1055.5</v>
      </c>
      <c r="D14" s="48">
        <f t="shared" si="1"/>
        <v>1063.1600000000001</v>
      </c>
      <c r="E14" s="48">
        <f t="shared" si="1"/>
        <v>0</v>
      </c>
      <c r="F14" s="48">
        <f t="shared" si="1"/>
        <v>1063.1600000000001</v>
      </c>
      <c r="G14" s="48">
        <f t="shared" si="1"/>
        <v>40.33</v>
      </c>
      <c r="H14" s="71">
        <f t="shared" si="1"/>
        <v>95.684399999999997</v>
      </c>
      <c r="I14" s="71">
        <f t="shared" si="1"/>
        <v>0</v>
      </c>
      <c r="J14" s="71">
        <f t="shared" si="1"/>
        <v>1063.1600000000001</v>
      </c>
      <c r="K14" s="49">
        <f t="shared" si="1"/>
        <v>191</v>
      </c>
      <c r="L14" s="49">
        <f t="shared" si="1"/>
        <v>0</v>
      </c>
      <c r="M14" s="49">
        <f t="shared" si="1"/>
        <v>16</v>
      </c>
      <c r="N14" s="49">
        <f t="shared" si="1"/>
        <v>0</v>
      </c>
      <c r="O14" s="50"/>
    </row>
    <row r="15" spans="1:15" ht="20.100000000000001" customHeight="1">
      <c r="A15" s="160"/>
      <c r="B15" s="51" t="s">
        <v>40</v>
      </c>
      <c r="C15" s="38">
        <v>364</v>
      </c>
      <c r="D15" s="42">
        <v>364.5</v>
      </c>
      <c r="E15" s="42"/>
      <c r="F15" s="42">
        <v>364.5</v>
      </c>
      <c r="G15" s="42"/>
      <c r="H15" s="86">
        <f>((F15-139-107.26)*0.15*0.7)</f>
        <v>12.415199999999997</v>
      </c>
      <c r="I15" s="86"/>
      <c r="J15" s="86">
        <f>364.5-139</f>
        <v>225.5</v>
      </c>
      <c r="K15" s="43">
        <v>4</v>
      </c>
      <c r="L15" s="43">
        <v>3</v>
      </c>
      <c r="M15" s="43"/>
      <c r="N15" s="43">
        <v>1</v>
      </c>
      <c r="O15" s="52" t="s">
        <v>41</v>
      </c>
    </row>
    <row r="16" spans="1:15" ht="20.100000000000001" customHeight="1">
      <c r="A16" s="161"/>
      <c r="B16" s="51" t="s">
        <v>42</v>
      </c>
      <c r="C16" s="38">
        <v>132</v>
      </c>
      <c r="D16" s="42">
        <v>129.28</v>
      </c>
      <c r="E16" s="42"/>
      <c r="F16" s="42">
        <v>129.28</v>
      </c>
      <c r="G16" s="42"/>
      <c r="H16" s="86">
        <f t="shared" ref="H16:H18" si="2">(F16*0.15*0.7)</f>
        <v>13.574399999999999</v>
      </c>
      <c r="I16" s="86">
        <v>129.28</v>
      </c>
      <c r="J16" s="86"/>
      <c r="K16" s="43">
        <v>11</v>
      </c>
      <c r="L16" s="43"/>
      <c r="M16" s="43"/>
      <c r="N16" s="43">
        <v>2</v>
      </c>
      <c r="O16" s="52" t="s">
        <v>41</v>
      </c>
    </row>
    <row r="17" spans="1:15" ht="20.100000000000001" customHeight="1">
      <c r="A17" s="161"/>
      <c r="B17" s="51" t="s">
        <v>43</v>
      </c>
      <c r="C17" s="38">
        <v>363</v>
      </c>
      <c r="D17" s="42">
        <v>362.11500000000001</v>
      </c>
      <c r="E17" s="42"/>
      <c r="F17" s="42">
        <v>362.11500000000001</v>
      </c>
      <c r="G17" s="42"/>
      <c r="H17" s="86">
        <f>((F17-66.7)*0.15*0.7)</f>
        <v>31.018574999999998</v>
      </c>
      <c r="I17" s="86"/>
      <c r="J17" s="86">
        <f>362.12-66.7</f>
        <v>295.42</v>
      </c>
      <c r="K17" s="43">
        <v>1</v>
      </c>
      <c r="L17" s="43"/>
      <c r="M17" s="43"/>
      <c r="N17" s="43">
        <v>2</v>
      </c>
      <c r="O17" s="52" t="s">
        <v>41</v>
      </c>
    </row>
    <row r="18" spans="1:15" ht="20.100000000000001" customHeight="1" thickBot="1">
      <c r="A18" s="162"/>
      <c r="B18" s="51" t="s">
        <v>44</v>
      </c>
      <c r="C18" s="38">
        <v>131</v>
      </c>
      <c r="D18" s="42">
        <v>128.88</v>
      </c>
      <c r="E18" s="42"/>
      <c r="F18" s="42">
        <v>128.88</v>
      </c>
      <c r="G18" s="42"/>
      <c r="H18" s="86">
        <f t="shared" si="2"/>
        <v>13.532399999999997</v>
      </c>
      <c r="I18" s="86">
        <v>128.88</v>
      </c>
      <c r="J18" s="86"/>
      <c r="K18" s="43">
        <v>8</v>
      </c>
      <c r="L18" s="43">
        <v>4</v>
      </c>
      <c r="M18" s="43"/>
      <c r="N18" s="43"/>
      <c r="O18" s="52" t="s">
        <v>41</v>
      </c>
    </row>
    <row r="19" spans="1:15" ht="20.100000000000001" customHeight="1" thickBot="1">
      <c r="A19" s="45" t="s">
        <v>17</v>
      </c>
      <c r="B19" s="46"/>
      <c r="C19" s="47">
        <f t="shared" ref="C19:N19" si="3">SUM(C15:C18)</f>
        <v>990</v>
      </c>
      <c r="D19" s="48">
        <f t="shared" si="3"/>
        <v>984.77499999999998</v>
      </c>
      <c r="E19" s="48">
        <f t="shared" si="3"/>
        <v>0</v>
      </c>
      <c r="F19" s="48">
        <f t="shared" si="3"/>
        <v>984.77499999999998</v>
      </c>
      <c r="G19" s="53">
        <f t="shared" si="3"/>
        <v>0</v>
      </c>
      <c r="H19" s="74">
        <f t="shared" si="3"/>
        <v>70.54057499999999</v>
      </c>
      <c r="I19" s="75">
        <f t="shared" si="3"/>
        <v>258.15999999999997</v>
      </c>
      <c r="J19" s="71">
        <f t="shared" si="3"/>
        <v>520.92000000000007</v>
      </c>
      <c r="K19" s="49">
        <f t="shared" si="3"/>
        <v>24</v>
      </c>
      <c r="L19" s="49">
        <f t="shared" si="3"/>
        <v>7</v>
      </c>
      <c r="M19" s="49">
        <f t="shared" si="3"/>
        <v>0</v>
      </c>
      <c r="N19" s="49">
        <f t="shared" si="3"/>
        <v>5</v>
      </c>
      <c r="O19" s="50"/>
    </row>
    <row r="22" spans="1:15" ht="15" customHeight="1">
      <c r="B22" s="158" t="s">
        <v>101</v>
      </c>
      <c r="C22" s="158"/>
      <c r="D22" s="158"/>
      <c r="E22" s="158"/>
      <c r="F22" s="158"/>
      <c r="G22" s="158"/>
      <c r="H22" s="158"/>
      <c r="I22" s="159" t="s">
        <v>102</v>
      </c>
      <c r="J22" s="159"/>
      <c r="K22" s="159"/>
      <c r="L22" s="159"/>
      <c r="M22" s="159"/>
      <c r="N22" s="159"/>
      <c r="O22" s="159"/>
    </row>
    <row r="23" spans="1:15">
      <c r="B23" s="158"/>
      <c r="C23" s="158"/>
      <c r="D23" s="158"/>
      <c r="E23" s="158"/>
      <c r="F23" s="158"/>
      <c r="G23" s="158"/>
      <c r="H23" s="158"/>
      <c r="I23" s="159"/>
      <c r="J23" s="159"/>
      <c r="K23" s="159"/>
      <c r="L23" s="159"/>
      <c r="M23" s="159"/>
      <c r="N23" s="159"/>
      <c r="O23" s="159"/>
    </row>
    <row r="24" spans="1:15">
      <c r="B24" s="158"/>
      <c r="C24" s="158"/>
      <c r="D24" s="158"/>
      <c r="E24" s="158"/>
      <c r="F24" s="158"/>
      <c r="G24" s="158"/>
      <c r="H24" s="158"/>
      <c r="I24" s="159"/>
      <c r="J24" s="159"/>
      <c r="K24" s="159"/>
      <c r="L24" s="159"/>
      <c r="M24" s="159"/>
      <c r="N24" s="159"/>
      <c r="O24" s="159"/>
    </row>
    <row r="25" spans="1:15">
      <c r="B25" s="158"/>
      <c r="C25" s="158"/>
      <c r="D25" s="158"/>
      <c r="E25" s="158"/>
      <c r="F25" s="158"/>
      <c r="G25" s="158"/>
      <c r="H25" s="158"/>
      <c r="I25" s="159"/>
      <c r="J25" s="159"/>
      <c r="K25" s="159"/>
      <c r="L25" s="159"/>
      <c r="M25" s="159"/>
      <c r="N25" s="159"/>
      <c r="O25" s="159"/>
    </row>
    <row r="26" spans="1:15">
      <c r="B26" s="158"/>
      <c r="C26" s="158"/>
      <c r="D26" s="158"/>
      <c r="E26" s="158"/>
      <c r="F26" s="158"/>
      <c r="G26" s="158"/>
      <c r="H26" s="158"/>
      <c r="I26" s="159"/>
      <c r="J26" s="159"/>
      <c r="K26" s="159"/>
      <c r="L26" s="159"/>
      <c r="M26" s="159"/>
      <c r="N26" s="159"/>
      <c r="O26" s="159"/>
    </row>
    <row r="27" spans="1:15">
      <c r="B27" s="158"/>
      <c r="C27" s="158"/>
      <c r="D27" s="158"/>
      <c r="E27" s="158"/>
      <c r="F27" s="158"/>
      <c r="G27" s="158"/>
      <c r="H27" s="158"/>
      <c r="I27" s="159"/>
      <c r="J27" s="159"/>
      <c r="K27" s="159"/>
      <c r="L27" s="159"/>
      <c r="M27" s="159"/>
      <c r="N27" s="159"/>
      <c r="O27" s="159"/>
    </row>
    <row r="28" spans="1:15">
      <c r="B28" s="158"/>
      <c r="C28" s="158"/>
      <c r="D28" s="158"/>
      <c r="E28" s="158"/>
      <c r="F28" s="158"/>
      <c r="G28" s="158"/>
      <c r="H28" s="158"/>
      <c r="I28" s="54"/>
      <c r="J28" s="54"/>
      <c r="K28" s="54"/>
      <c r="L28" s="54"/>
      <c r="M28" s="54"/>
      <c r="N28" s="54"/>
      <c r="O28" s="54"/>
    </row>
    <row r="29" spans="1:15"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15"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</row>
    <row r="31" spans="1:15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5"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pans="1:15"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1:15"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pans="1:15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</row>
    <row r="37" spans="1:1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</row>
    <row r="39" spans="1:15" ht="14.4" thickBot="1"/>
    <row r="40" spans="1:15" ht="14.4" thickBot="1">
      <c r="A40" s="102" t="s">
        <v>17</v>
      </c>
      <c r="B40" s="103"/>
      <c r="C40" s="104">
        <f>C19+C14</f>
        <v>2045.5</v>
      </c>
      <c r="D40" s="104">
        <f t="shared" ref="D40:N40" si="4">D19+D14</f>
        <v>2047.9349999999999</v>
      </c>
      <c r="E40" s="104">
        <f t="shared" si="4"/>
        <v>0</v>
      </c>
      <c r="F40" s="104">
        <f t="shared" si="4"/>
        <v>2047.9349999999999</v>
      </c>
      <c r="G40" s="104">
        <f t="shared" si="4"/>
        <v>40.33</v>
      </c>
      <c r="H40" s="104">
        <f t="shared" si="4"/>
        <v>166.22497499999997</v>
      </c>
      <c r="I40" s="104">
        <f t="shared" si="4"/>
        <v>258.15999999999997</v>
      </c>
      <c r="J40" s="104">
        <f t="shared" si="4"/>
        <v>1584.0800000000002</v>
      </c>
      <c r="K40" s="104">
        <f t="shared" si="4"/>
        <v>215</v>
      </c>
      <c r="L40" s="104">
        <f t="shared" si="4"/>
        <v>7</v>
      </c>
      <c r="M40" s="104">
        <f t="shared" si="4"/>
        <v>16</v>
      </c>
      <c r="N40" s="104">
        <f t="shared" si="4"/>
        <v>5</v>
      </c>
    </row>
  </sheetData>
  <mergeCells count="15">
    <mergeCell ref="B22:H28"/>
    <mergeCell ref="I22:O27"/>
    <mergeCell ref="M4:N4"/>
    <mergeCell ref="O4:O5"/>
    <mergeCell ref="A15:A18"/>
    <mergeCell ref="A2:O3"/>
    <mergeCell ref="A4:A5"/>
    <mergeCell ref="B4:B5"/>
    <mergeCell ref="C4:C5"/>
    <mergeCell ref="D4:D5"/>
    <mergeCell ref="E4:F4"/>
    <mergeCell ref="G4:G5"/>
    <mergeCell ref="H4:H5"/>
    <mergeCell ref="I4:J4"/>
    <mergeCell ref="K4:L4"/>
  </mergeCells>
  <pageMargins left="0.25" right="0.25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0"/>
  <sheetViews>
    <sheetView topLeftCell="C16" workbookViewId="0">
      <selection activeCell="N41" sqref="N41"/>
    </sheetView>
  </sheetViews>
  <sheetFormatPr defaultRowHeight="13.8"/>
  <cols>
    <col min="15" max="15" width="11.59765625" customWidth="1"/>
  </cols>
  <sheetData>
    <row r="1" spans="1:15" ht="20.100000000000001" customHeight="1">
      <c r="A1" s="143" t="s">
        <v>24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</row>
    <row r="2" spans="1:15" ht="20.100000000000001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1:15" ht="20.100000000000001" customHeight="1">
      <c r="A3" s="139" t="s">
        <v>0</v>
      </c>
      <c r="B3" s="139" t="s">
        <v>1</v>
      </c>
      <c r="C3" s="149" t="s">
        <v>2</v>
      </c>
      <c r="D3" s="150" t="s">
        <v>3</v>
      </c>
      <c r="E3" s="151" t="s">
        <v>4</v>
      </c>
      <c r="F3" s="152"/>
      <c r="G3" s="153" t="s">
        <v>5</v>
      </c>
      <c r="H3" s="150" t="s">
        <v>6</v>
      </c>
      <c r="I3" s="154" t="s">
        <v>7</v>
      </c>
      <c r="J3" s="138"/>
      <c r="K3" s="154" t="s">
        <v>8</v>
      </c>
      <c r="L3" s="138"/>
      <c r="M3" s="137" t="s">
        <v>9</v>
      </c>
      <c r="N3" s="138"/>
      <c r="O3" s="139" t="s">
        <v>10</v>
      </c>
    </row>
    <row r="4" spans="1:15" ht="20.100000000000001" customHeight="1">
      <c r="A4" s="139"/>
      <c r="B4" s="139"/>
      <c r="C4" s="149"/>
      <c r="D4" s="150"/>
      <c r="E4" s="1" t="s">
        <v>11</v>
      </c>
      <c r="F4" s="2" t="s">
        <v>12</v>
      </c>
      <c r="G4" s="153"/>
      <c r="H4" s="15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39"/>
    </row>
    <row r="5" spans="1:15" ht="20.100000000000001" customHeight="1">
      <c r="A5" s="140" t="s">
        <v>67</v>
      </c>
      <c r="B5" s="4" t="s">
        <v>68</v>
      </c>
      <c r="C5" s="5">
        <v>88.5</v>
      </c>
      <c r="D5" s="5">
        <v>87.49</v>
      </c>
      <c r="E5" s="1"/>
      <c r="F5" s="1"/>
      <c r="G5" s="1"/>
      <c r="H5" s="1">
        <f>(0*0.6*0.15)</f>
        <v>0</v>
      </c>
      <c r="I5" s="5"/>
      <c r="J5" s="1"/>
      <c r="K5" s="6">
        <v>16</v>
      </c>
      <c r="L5" s="6"/>
      <c r="M5" s="6"/>
      <c r="N5" s="6"/>
      <c r="O5" s="7" t="s">
        <v>31</v>
      </c>
    </row>
    <row r="6" spans="1:15" ht="20.100000000000001" customHeight="1">
      <c r="A6" s="140"/>
      <c r="B6" s="4" t="s">
        <v>69</v>
      </c>
      <c r="C6" s="5">
        <v>67</v>
      </c>
      <c r="D6" s="5">
        <v>64.08</v>
      </c>
      <c r="E6" s="1"/>
      <c r="F6" s="1"/>
      <c r="G6" s="1"/>
      <c r="H6" s="1"/>
      <c r="I6" s="5"/>
      <c r="J6" s="1"/>
      <c r="K6" s="6">
        <v>6</v>
      </c>
      <c r="L6" s="6"/>
      <c r="M6" s="6"/>
      <c r="N6" s="6"/>
      <c r="O6" s="7" t="s">
        <v>31</v>
      </c>
    </row>
    <row r="7" spans="1:15" ht="20.100000000000001" customHeight="1">
      <c r="A7" s="140"/>
      <c r="B7" s="4" t="s">
        <v>70</v>
      </c>
      <c r="C7" s="5">
        <v>138</v>
      </c>
      <c r="D7" s="5">
        <v>199.1</v>
      </c>
      <c r="E7" s="1"/>
      <c r="F7" s="1"/>
      <c r="G7" s="1"/>
      <c r="H7" s="1"/>
      <c r="I7" s="5"/>
      <c r="J7" s="1"/>
      <c r="K7" s="6">
        <v>26</v>
      </c>
      <c r="L7" s="6"/>
      <c r="M7" s="6"/>
      <c r="N7" s="6"/>
      <c r="O7" s="7" t="s">
        <v>31</v>
      </c>
    </row>
    <row r="8" spans="1:15" ht="20.100000000000001" customHeight="1">
      <c r="A8" s="140"/>
      <c r="B8" s="8" t="s">
        <v>71</v>
      </c>
      <c r="C8" s="5"/>
      <c r="D8" s="5">
        <v>200.68</v>
      </c>
      <c r="E8" s="1"/>
      <c r="F8" s="1"/>
      <c r="G8" s="1"/>
      <c r="H8" s="1"/>
      <c r="I8" s="5"/>
      <c r="J8" s="1"/>
      <c r="K8" s="6">
        <v>11</v>
      </c>
      <c r="L8" s="6"/>
      <c r="M8" s="6"/>
      <c r="N8" s="6"/>
      <c r="O8" s="7" t="s">
        <v>31</v>
      </c>
    </row>
    <row r="9" spans="1:15" ht="20.100000000000001" customHeight="1">
      <c r="A9" s="140"/>
      <c r="B9" s="4" t="s">
        <v>75</v>
      </c>
      <c r="C9" s="5"/>
      <c r="D9" s="5">
        <v>41.31</v>
      </c>
      <c r="E9" s="1"/>
      <c r="F9" s="1"/>
      <c r="G9" s="1"/>
      <c r="H9" s="1"/>
      <c r="I9" s="5"/>
      <c r="J9" s="1"/>
      <c r="K9" s="6">
        <v>2</v>
      </c>
      <c r="L9" s="6"/>
      <c r="M9" s="6"/>
      <c r="N9" s="6"/>
      <c r="O9" s="7" t="s">
        <v>31</v>
      </c>
    </row>
    <row r="10" spans="1:15" ht="20.100000000000001" customHeight="1">
      <c r="A10" s="140"/>
      <c r="B10" s="4" t="s">
        <v>112</v>
      </c>
      <c r="C10" s="5"/>
      <c r="D10" s="5">
        <v>90.08</v>
      </c>
      <c r="E10" s="1"/>
      <c r="F10" s="1"/>
      <c r="G10" s="1"/>
      <c r="H10" s="1"/>
      <c r="I10" s="5"/>
      <c r="J10" s="1"/>
      <c r="K10" s="6">
        <v>9</v>
      </c>
      <c r="L10" s="6"/>
      <c r="M10" s="6"/>
      <c r="N10" s="6"/>
      <c r="O10" s="7" t="s">
        <v>31</v>
      </c>
    </row>
    <row r="11" spans="1:15" ht="20.100000000000001" customHeight="1">
      <c r="A11" s="140"/>
      <c r="B11" s="31" t="s">
        <v>113</v>
      </c>
      <c r="C11" s="5"/>
      <c r="D11" s="5">
        <v>68.53</v>
      </c>
      <c r="E11" s="1"/>
      <c r="F11" s="1"/>
      <c r="G11" s="1"/>
      <c r="H11" s="1"/>
      <c r="I11" s="5"/>
      <c r="J11" s="1"/>
      <c r="K11" s="6">
        <v>6</v>
      </c>
      <c r="L11" s="6"/>
      <c r="M11" s="6"/>
      <c r="N11" s="6"/>
      <c r="O11" s="7" t="s">
        <v>31</v>
      </c>
    </row>
    <row r="12" spans="1:15" ht="20.100000000000001" customHeight="1">
      <c r="A12" s="140"/>
      <c r="B12" s="31" t="s">
        <v>114</v>
      </c>
      <c r="C12" s="5"/>
      <c r="D12" s="5">
        <v>168.11</v>
      </c>
      <c r="E12" s="1"/>
      <c r="F12" s="1"/>
      <c r="G12" s="1"/>
      <c r="H12" s="1"/>
      <c r="I12" s="5"/>
      <c r="J12" s="1"/>
      <c r="K12" s="6">
        <v>13</v>
      </c>
      <c r="L12" s="6"/>
      <c r="M12" s="6"/>
      <c r="N12" s="6"/>
      <c r="O12" s="7" t="s">
        <v>31</v>
      </c>
    </row>
    <row r="13" spans="1:15" ht="20.100000000000001" customHeight="1">
      <c r="A13" s="140"/>
      <c r="B13" s="8" t="s">
        <v>115</v>
      </c>
      <c r="C13" s="5"/>
      <c r="D13" s="5">
        <v>100.15</v>
      </c>
      <c r="E13" s="1"/>
      <c r="F13" s="1"/>
      <c r="G13" s="1"/>
      <c r="H13" s="1"/>
      <c r="I13" s="5"/>
      <c r="J13" s="1"/>
      <c r="K13" s="6">
        <v>3</v>
      </c>
      <c r="L13" s="6"/>
      <c r="M13" s="6"/>
      <c r="N13" s="6"/>
      <c r="O13" s="7" t="s">
        <v>31</v>
      </c>
    </row>
    <row r="14" spans="1:15" ht="20.100000000000001" customHeight="1">
      <c r="A14" s="141"/>
      <c r="B14" s="30" t="s">
        <v>116</v>
      </c>
      <c r="C14" s="5"/>
      <c r="D14" s="10">
        <v>86.38</v>
      </c>
      <c r="E14" s="11"/>
      <c r="F14" s="11"/>
      <c r="G14" s="11"/>
      <c r="H14" s="1"/>
      <c r="I14" s="10"/>
      <c r="J14" s="11"/>
      <c r="K14" s="12">
        <v>12</v>
      </c>
      <c r="L14" s="12"/>
      <c r="M14" s="12"/>
      <c r="N14" s="12"/>
      <c r="O14" s="7" t="s">
        <v>31</v>
      </c>
    </row>
    <row r="15" spans="1:15" ht="20.100000000000001" customHeight="1">
      <c r="A15" s="141"/>
      <c r="B15" s="30" t="s">
        <v>117</v>
      </c>
      <c r="C15" s="5"/>
      <c r="D15" s="10">
        <v>65.45</v>
      </c>
      <c r="E15" s="11"/>
      <c r="F15" s="11"/>
      <c r="G15" s="11"/>
      <c r="H15" s="1"/>
      <c r="I15" s="10"/>
      <c r="J15" s="11"/>
      <c r="K15" s="12">
        <v>5</v>
      </c>
      <c r="L15" s="12"/>
      <c r="M15" s="12"/>
      <c r="N15" s="12"/>
      <c r="O15" s="7" t="s">
        <v>31</v>
      </c>
    </row>
    <row r="16" spans="1:15" ht="20.100000000000001" customHeight="1">
      <c r="A16" s="141"/>
      <c r="B16" s="30" t="s">
        <v>119</v>
      </c>
      <c r="C16" s="5"/>
      <c r="D16" s="10">
        <v>99.92</v>
      </c>
      <c r="E16" s="11"/>
      <c r="F16" s="11"/>
      <c r="G16" s="11"/>
      <c r="H16" s="1"/>
      <c r="I16" s="10"/>
      <c r="J16" s="11"/>
      <c r="K16" s="12">
        <v>4</v>
      </c>
      <c r="L16" s="12">
        <v>1</v>
      </c>
      <c r="M16" s="12"/>
      <c r="N16" s="12"/>
      <c r="O16" s="7" t="s">
        <v>31</v>
      </c>
    </row>
    <row r="17" spans="1:15" ht="20.100000000000001" customHeight="1">
      <c r="A17" s="141"/>
      <c r="B17" s="30" t="s">
        <v>121</v>
      </c>
      <c r="C17" s="5"/>
      <c r="D17" s="10">
        <v>33.36</v>
      </c>
      <c r="E17" s="11"/>
      <c r="F17" s="11"/>
      <c r="G17" s="11"/>
      <c r="H17" s="1"/>
      <c r="I17" s="10"/>
      <c r="J17" s="11"/>
      <c r="K17" s="12">
        <v>6</v>
      </c>
      <c r="L17" s="12"/>
      <c r="M17" s="12"/>
      <c r="N17" s="12"/>
      <c r="O17" s="7" t="s">
        <v>31</v>
      </c>
    </row>
    <row r="18" spans="1:15" ht="20.100000000000001" customHeight="1">
      <c r="A18" s="141"/>
      <c r="B18" s="30" t="s">
        <v>120</v>
      </c>
      <c r="C18" s="5"/>
      <c r="D18" s="10">
        <v>50.81</v>
      </c>
      <c r="E18" s="11"/>
      <c r="F18" s="11"/>
      <c r="G18" s="11"/>
      <c r="H18" s="1"/>
      <c r="I18" s="10"/>
      <c r="J18" s="11"/>
      <c r="K18" s="12">
        <v>8</v>
      </c>
      <c r="L18" s="12"/>
      <c r="M18" s="12"/>
      <c r="N18" s="12"/>
      <c r="O18" s="7" t="s">
        <v>31</v>
      </c>
    </row>
    <row r="19" spans="1:15" ht="20.100000000000001" customHeight="1" thickBot="1">
      <c r="A19" s="141"/>
      <c r="B19" s="9" t="s">
        <v>118</v>
      </c>
      <c r="C19" s="5"/>
      <c r="D19" s="10">
        <v>31.18</v>
      </c>
      <c r="E19" s="11"/>
      <c r="F19" s="11"/>
      <c r="G19" s="11"/>
      <c r="H19" s="1"/>
      <c r="I19" s="10"/>
      <c r="J19" s="11"/>
      <c r="K19" s="12">
        <v>3</v>
      </c>
      <c r="L19" s="12"/>
      <c r="M19" s="12"/>
      <c r="N19" s="12"/>
      <c r="O19" s="7" t="s">
        <v>31</v>
      </c>
    </row>
    <row r="20" spans="1:15" ht="20.100000000000001" customHeight="1" thickBot="1">
      <c r="A20" s="13" t="s">
        <v>17</v>
      </c>
      <c r="B20" s="14"/>
      <c r="C20" s="15">
        <f t="shared" ref="C20:N20" si="0">SUM(C5:C19)</f>
        <v>293.5</v>
      </c>
      <c r="D20" s="16">
        <f t="shared" si="0"/>
        <v>1386.6299999999999</v>
      </c>
      <c r="E20" s="16">
        <f t="shared" si="0"/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0</v>
      </c>
      <c r="K20" s="17">
        <f t="shared" si="0"/>
        <v>130</v>
      </c>
      <c r="L20" s="17">
        <f t="shared" si="0"/>
        <v>1</v>
      </c>
      <c r="M20" s="17">
        <f t="shared" si="0"/>
        <v>0</v>
      </c>
      <c r="N20" s="17">
        <f t="shared" si="0"/>
        <v>0</v>
      </c>
      <c r="O20" s="18"/>
    </row>
    <row r="21" spans="1:15" ht="20.100000000000001" customHeight="1">
      <c r="A21" s="142"/>
      <c r="B21" s="19" t="s">
        <v>131</v>
      </c>
      <c r="C21" s="20"/>
      <c r="D21" s="163">
        <v>926.49</v>
      </c>
      <c r="E21" s="21"/>
      <c r="F21" s="21"/>
      <c r="G21" s="21"/>
      <c r="H21" s="21">
        <f>(0*0.7*0.15)</f>
        <v>0</v>
      </c>
      <c r="I21" s="21"/>
      <c r="J21" s="21"/>
      <c r="K21" s="22">
        <v>22</v>
      </c>
      <c r="L21" s="22">
        <v>2</v>
      </c>
      <c r="M21" s="22"/>
      <c r="N21" s="22"/>
      <c r="O21" s="23" t="s">
        <v>41</v>
      </c>
    </row>
    <row r="22" spans="1:15" ht="20.100000000000001" customHeight="1">
      <c r="A22" s="140"/>
      <c r="B22" s="4" t="s">
        <v>132</v>
      </c>
      <c r="C22" s="5"/>
      <c r="D22" s="164"/>
      <c r="E22" s="1"/>
      <c r="F22" s="1"/>
      <c r="G22" s="1"/>
      <c r="H22" s="21"/>
      <c r="I22" s="1"/>
      <c r="J22" s="1"/>
      <c r="K22" s="6">
        <v>17</v>
      </c>
      <c r="L22" s="6">
        <v>1</v>
      </c>
      <c r="M22" s="6"/>
      <c r="N22" s="6"/>
      <c r="O22" s="23" t="s">
        <v>41</v>
      </c>
    </row>
    <row r="23" spans="1:15" ht="20.100000000000001" customHeight="1">
      <c r="A23" s="140"/>
      <c r="B23" s="4" t="s">
        <v>133</v>
      </c>
      <c r="C23" s="5"/>
      <c r="D23" s="164"/>
      <c r="E23" s="1"/>
      <c r="F23" s="1"/>
      <c r="G23" s="1"/>
      <c r="H23" s="21" t="s">
        <v>18</v>
      </c>
      <c r="I23" s="1"/>
      <c r="J23" s="1"/>
      <c r="K23" s="6">
        <v>18</v>
      </c>
      <c r="L23" s="6"/>
      <c r="M23" s="6"/>
      <c r="N23" s="6"/>
      <c r="O23" s="23" t="s">
        <v>41</v>
      </c>
    </row>
    <row r="24" spans="1:15" ht="20.100000000000001" customHeight="1" thickBot="1">
      <c r="A24" s="141"/>
      <c r="B24" s="9" t="s">
        <v>134</v>
      </c>
      <c r="C24" s="10"/>
      <c r="D24" s="165"/>
      <c r="E24" s="11"/>
      <c r="F24" s="11"/>
      <c r="G24" s="11"/>
      <c r="H24" s="24"/>
      <c r="I24" s="11"/>
      <c r="J24" s="11"/>
      <c r="K24" s="12">
        <v>19</v>
      </c>
      <c r="L24" s="12"/>
      <c r="M24" s="12"/>
      <c r="N24" s="12"/>
      <c r="O24" s="23" t="s">
        <v>41</v>
      </c>
    </row>
    <row r="25" spans="1:15" ht="20.100000000000001" customHeight="1" thickBot="1">
      <c r="A25" s="13" t="s">
        <v>17</v>
      </c>
      <c r="B25" s="14"/>
      <c r="C25" s="15">
        <f t="shared" ref="C25:N25" si="1">SUM(C21:C24)</f>
        <v>0</v>
      </c>
      <c r="D25" s="16">
        <f t="shared" si="1"/>
        <v>926.49</v>
      </c>
      <c r="E25" s="16">
        <f t="shared" si="1"/>
        <v>0</v>
      </c>
      <c r="F25" s="16">
        <f t="shared" si="1"/>
        <v>0</v>
      </c>
      <c r="G25" s="25">
        <f t="shared" si="1"/>
        <v>0</v>
      </c>
      <c r="H25" s="26">
        <f t="shared" si="1"/>
        <v>0</v>
      </c>
      <c r="I25" s="27">
        <f t="shared" si="1"/>
        <v>0</v>
      </c>
      <c r="J25" s="16">
        <f t="shared" si="1"/>
        <v>0</v>
      </c>
      <c r="K25" s="17">
        <f t="shared" si="1"/>
        <v>76</v>
      </c>
      <c r="L25" s="17">
        <f t="shared" si="1"/>
        <v>3</v>
      </c>
      <c r="M25" s="17">
        <f t="shared" si="1"/>
        <v>0</v>
      </c>
      <c r="N25" s="17">
        <f t="shared" si="1"/>
        <v>0</v>
      </c>
      <c r="O25" s="18"/>
    </row>
    <row r="39" spans="1:14" ht="14.4" thickBot="1"/>
    <row r="40" spans="1:14" ht="14.4" thickBot="1">
      <c r="A40" s="102" t="s">
        <v>17</v>
      </c>
      <c r="B40" s="103"/>
      <c r="C40" s="104">
        <f>C25+C20</f>
        <v>293.5</v>
      </c>
      <c r="D40" s="104">
        <f t="shared" ref="D40:N40" si="2">D25+D20</f>
        <v>2313.12</v>
      </c>
      <c r="E40" s="104">
        <f t="shared" si="2"/>
        <v>0</v>
      </c>
      <c r="F40" s="104">
        <f t="shared" si="2"/>
        <v>0</v>
      </c>
      <c r="G40" s="104">
        <f t="shared" si="2"/>
        <v>0</v>
      </c>
      <c r="H40" s="104">
        <f t="shared" si="2"/>
        <v>0</v>
      </c>
      <c r="I40" s="104">
        <f t="shared" si="2"/>
        <v>0</v>
      </c>
      <c r="J40" s="104">
        <f t="shared" si="2"/>
        <v>0</v>
      </c>
      <c r="K40" s="104">
        <f t="shared" si="2"/>
        <v>206</v>
      </c>
      <c r="L40" s="104">
        <f t="shared" si="2"/>
        <v>4</v>
      </c>
      <c r="M40" s="104">
        <f t="shared" si="2"/>
        <v>0</v>
      </c>
      <c r="N40" s="106">
        <f>N25+N20</f>
        <v>0</v>
      </c>
    </row>
  </sheetData>
  <mergeCells count="15">
    <mergeCell ref="M3:N3"/>
    <mergeCell ref="O3:O4"/>
    <mergeCell ref="A5:A19"/>
    <mergeCell ref="A21:A24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D21:D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topLeftCell="C14" workbookViewId="0">
      <selection activeCell="N40" sqref="N40"/>
    </sheetView>
  </sheetViews>
  <sheetFormatPr defaultRowHeight="13.8"/>
  <sheetData>
    <row r="1" spans="1:15" ht="20.100000000000001" customHeight="1">
      <c r="A1" s="143" t="s">
        <v>23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</row>
    <row r="2" spans="1:15" ht="20.100000000000001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1:15" ht="20.100000000000001" customHeight="1">
      <c r="A3" s="166" t="s">
        <v>0</v>
      </c>
      <c r="B3" s="166" t="s">
        <v>1</v>
      </c>
      <c r="C3" s="171" t="s">
        <v>2</v>
      </c>
      <c r="D3" s="173" t="s">
        <v>3</v>
      </c>
      <c r="E3" s="151" t="s">
        <v>4</v>
      </c>
      <c r="F3" s="152"/>
      <c r="G3" s="175" t="s">
        <v>5</v>
      </c>
      <c r="H3" s="173" t="s">
        <v>6</v>
      </c>
      <c r="I3" s="154" t="s">
        <v>7</v>
      </c>
      <c r="J3" s="138"/>
      <c r="K3" s="154" t="s">
        <v>8</v>
      </c>
      <c r="L3" s="138"/>
      <c r="M3" s="154" t="s">
        <v>9</v>
      </c>
      <c r="N3" s="138"/>
      <c r="O3" s="166" t="s">
        <v>10</v>
      </c>
    </row>
    <row r="4" spans="1:15" ht="20.100000000000001" customHeight="1">
      <c r="A4" s="167"/>
      <c r="B4" s="167"/>
      <c r="C4" s="172"/>
      <c r="D4" s="174"/>
      <c r="E4" s="1" t="s">
        <v>11</v>
      </c>
      <c r="F4" s="2" t="s">
        <v>12</v>
      </c>
      <c r="G4" s="176"/>
      <c r="H4" s="174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67"/>
    </row>
    <row r="5" spans="1:15" ht="20.100000000000001" customHeight="1">
      <c r="A5" s="141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16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16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16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16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16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16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16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169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1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168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168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169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  <row r="39" spans="1:14" ht="14.4" thickBot="1"/>
    <row r="40" spans="1:14" ht="14.4" thickBot="1">
      <c r="A40" s="102" t="s">
        <v>17</v>
      </c>
      <c r="B40" s="103"/>
      <c r="C40" s="104">
        <f>C19+C14</f>
        <v>0</v>
      </c>
      <c r="D40" s="104">
        <f t="shared" ref="D40:N40" si="2">D19+D14</f>
        <v>0</v>
      </c>
      <c r="E40" s="104">
        <f t="shared" si="2"/>
        <v>0</v>
      </c>
      <c r="F40" s="104">
        <f t="shared" si="2"/>
        <v>0</v>
      </c>
      <c r="G40" s="104">
        <f t="shared" si="2"/>
        <v>0</v>
      </c>
      <c r="H40" s="104">
        <f t="shared" si="2"/>
        <v>0</v>
      </c>
      <c r="I40" s="104">
        <f t="shared" si="2"/>
        <v>0</v>
      </c>
      <c r="J40" s="104">
        <f t="shared" si="2"/>
        <v>0</v>
      </c>
      <c r="K40" s="104">
        <f t="shared" si="2"/>
        <v>0</v>
      </c>
      <c r="L40" s="104">
        <f t="shared" si="2"/>
        <v>0</v>
      </c>
      <c r="M40" s="104">
        <f t="shared" si="2"/>
        <v>0</v>
      </c>
      <c r="N40" s="104">
        <f t="shared" si="2"/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opLeftCell="C16" workbookViewId="0">
      <selection activeCell="N40" sqref="N40"/>
    </sheetView>
  </sheetViews>
  <sheetFormatPr defaultRowHeight="13.8"/>
  <cols>
    <col min="15" max="15" width="10.8984375" customWidth="1"/>
  </cols>
  <sheetData>
    <row r="1" spans="1:15" ht="20.100000000000001" customHeight="1">
      <c r="A1" s="143" t="s">
        <v>22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</row>
    <row r="2" spans="1:15" ht="20.100000000000001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1:15" ht="20.100000000000001" customHeight="1">
      <c r="A3" s="177" t="s">
        <v>0</v>
      </c>
      <c r="B3" s="177" t="s">
        <v>1</v>
      </c>
      <c r="C3" s="179" t="s">
        <v>2</v>
      </c>
      <c r="D3" s="181" t="s">
        <v>3</v>
      </c>
      <c r="E3" s="121" t="s">
        <v>4</v>
      </c>
      <c r="F3" s="122"/>
      <c r="G3" s="183" t="s">
        <v>5</v>
      </c>
      <c r="H3" s="185" t="s">
        <v>6</v>
      </c>
      <c r="I3" s="125" t="s">
        <v>7</v>
      </c>
      <c r="J3" s="126"/>
      <c r="K3" s="127" t="s">
        <v>8</v>
      </c>
      <c r="L3" s="128"/>
      <c r="M3" s="127" t="s">
        <v>9</v>
      </c>
      <c r="N3" s="128"/>
      <c r="O3" s="177" t="s">
        <v>10</v>
      </c>
    </row>
    <row r="4" spans="1:15" ht="20.100000000000001" customHeight="1">
      <c r="A4" s="178"/>
      <c r="B4" s="178"/>
      <c r="C4" s="180"/>
      <c r="D4" s="182"/>
      <c r="E4" s="32" t="s">
        <v>11</v>
      </c>
      <c r="F4" s="92" t="s">
        <v>12</v>
      </c>
      <c r="G4" s="184"/>
      <c r="H4" s="186"/>
      <c r="I4" s="100" t="s">
        <v>13</v>
      </c>
      <c r="J4" s="100" t="s">
        <v>14</v>
      </c>
      <c r="K4" s="34" t="s">
        <v>15</v>
      </c>
      <c r="L4" s="34" t="s">
        <v>16</v>
      </c>
      <c r="M4" s="34">
        <v>125</v>
      </c>
      <c r="N4" s="34">
        <v>200</v>
      </c>
      <c r="O4" s="178"/>
    </row>
    <row r="5" spans="1:15" ht="20.100000000000001" customHeight="1">
      <c r="A5" s="157"/>
      <c r="B5" s="93" t="s">
        <v>98</v>
      </c>
      <c r="C5" s="38">
        <v>98</v>
      </c>
      <c r="D5" s="38">
        <v>116.13</v>
      </c>
      <c r="E5" s="32"/>
      <c r="F5" s="32">
        <f>D5</f>
        <v>116.13</v>
      </c>
      <c r="G5" s="32"/>
      <c r="H5" s="69">
        <f>(D5*0.6*0.15)</f>
        <v>10.451699999999999</v>
      </c>
      <c r="I5" s="70"/>
      <c r="J5" s="69"/>
      <c r="K5" s="39">
        <v>9</v>
      </c>
      <c r="L5" s="39"/>
      <c r="M5" s="39"/>
      <c r="N5" s="39"/>
      <c r="O5" s="40" t="s">
        <v>31</v>
      </c>
    </row>
    <row r="6" spans="1:15" ht="20.100000000000001" customHeight="1">
      <c r="A6" s="161"/>
      <c r="B6" s="93" t="s">
        <v>99</v>
      </c>
      <c r="C6" s="38">
        <v>71</v>
      </c>
      <c r="D6" s="38">
        <v>67.37</v>
      </c>
      <c r="E6" s="32"/>
      <c r="F6" s="32">
        <f t="shared" ref="F6:F17" si="0">D6</f>
        <v>67.37</v>
      </c>
      <c r="G6" s="32"/>
      <c r="H6" s="69">
        <f t="shared" ref="H6:H17" si="1">(D6*0.6*0.15)</f>
        <v>6.0633000000000008</v>
      </c>
      <c r="I6" s="70"/>
      <c r="J6" s="69"/>
      <c r="K6" s="39">
        <v>8</v>
      </c>
      <c r="L6" s="39"/>
      <c r="M6" s="39"/>
      <c r="N6" s="39"/>
      <c r="O6" s="40" t="s">
        <v>31</v>
      </c>
    </row>
    <row r="7" spans="1:15" ht="20.100000000000001" customHeight="1">
      <c r="A7" s="161"/>
      <c r="B7" s="93" t="s">
        <v>100</v>
      </c>
      <c r="C7" s="38">
        <v>71</v>
      </c>
      <c r="D7" s="38">
        <v>61.27</v>
      </c>
      <c r="E7" s="32"/>
      <c r="F7" s="32">
        <f t="shared" si="0"/>
        <v>61.27</v>
      </c>
      <c r="G7" s="32"/>
      <c r="H7" s="69">
        <f t="shared" si="1"/>
        <v>5.5142999999999995</v>
      </c>
      <c r="I7" s="70"/>
      <c r="J7" s="69"/>
      <c r="K7" s="39">
        <v>7</v>
      </c>
      <c r="L7" s="39"/>
      <c r="M7" s="39"/>
      <c r="N7" s="39"/>
      <c r="O7" s="40" t="s">
        <v>31</v>
      </c>
    </row>
    <row r="8" spans="1:15" ht="20.100000000000001" customHeight="1">
      <c r="A8" s="161"/>
      <c r="B8" s="93" t="s">
        <v>122</v>
      </c>
      <c r="C8" s="38">
        <v>41.8</v>
      </c>
      <c r="D8" s="38">
        <v>32.53</v>
      </c>
      <c r="E8" s="32"/>
      <c r="F8" s="32">
        <f t="shared" si="0"/>
        <v>32.53</v>
      </c>
      <c r="G8" s="32"/>
      <c r="H8" s="69">
        <f t="shared" si="1"/>
        <v>2.9277000000000002</v>
      </c>
      <c r="I8" s="70"/>
      <c r="J8" s="69"/>
      <c r="K8" s="39">
        <v>7</v>
      </c>
      <c r="L8" s="39"/>
      <c r="M8" s="39"/>
      <c r="N8" s="39"/>
      <c r="O8" s="40" t="s">
        <v>31</v>
      </c>
    </row>
    <row r="9" spans="1:15" ht="20.100000000000001" customHeight="1">
      <c r="A9" s="161"/>
      <c r="B9" s="55" t="s">
        <v>123</v>
      </c>
      <c r="C9" s="38">
        <v>49</v>
      </c>
      <c r="D9" s="38">
        <v>33.99</v>
      </c>
      <c r="E9" s="32"/>
      <c r="F9" s="32">
        <f t="shared" si="0"/>
        <v>33.99</v>
      </c>
      <c r="G9" s="32"/>
      <c r="H9" s="69">
        <f t="shared" si="1"/>
        <v>3.0591000000000004</v>
      </c>
      <c r="I9" s="70"/>
      <c r="J9" s="69"/>
      <c r="K9" s="39">
        <v>5</v>
      </c>
      <c r="L9" s="39">
        <v>1</v>
      </c>
      <c r="M9" s="39"/>
      <c r="N9" s="39"/>
      <c r="O9" s="40" t="s">
        <v>31</v>
      </c>
    </row>
    <row r="10" spans="1:15" ht="20.100000000000001" customHeight="1">
      <c r="A10" s="161"/>
      <c r="B10" s="55" t="s">
        <v>124</v>
      </c>
      <c r="C10" s="38">
        <v>81.400000000000006</v>
      </c>
      <c r="D10" s="38">
        <v>76.2</v>
      </c>
      <c r="E10" s="32"/>
      <c r="F10" s="32">
        <f t="shared" si="0"/>
        <v>76.2</v>
      </c>
      <c r="G10" s="32"/>
      <c r="H10" s="69">
        <f t="shared" si="1"/>
        <v>6.8579999999999997</v>
      </c>
      <c r="I10" s="70"/>
      <c r="J10" s="69"/>
      <c r="K10" s="39">
        <v>10</v>
      </c>
      <c r="L10" s="39">
        <v>1</v>
      </c>
      <c r="M10" s="39"/>
      <c r="N10" s="39"/>
      <c r="O10" s="40" t="s">
        <v>31</v>
      </c>
    </row>
    <row r="11" spans="1:15" ht="20.100000000000001" customHeight="1">
      <c r="A11" s="161"/>
      <c r="B11" s="93" t="s">
        <v>125</v>
      </c>
      <c r="C11" s="38">
        <v>116</v>
      </c>
      <c r="D11" s="38">
        <v>141.53</v>
      </c>
      <c r="E11" s="32"/>
      <c r="F11" s="32">
        <f t="shared" si="0"/>
        <v>141.53</v>
      </c>
      <c r="G11" s="32"/>
      <c r="H11" s="69">
        <f t="shared" si="1"/>
        <v>12.737699999999998</v>
      </c>
      <c r="I11" s="70"/>
      <c r="J11" s="69"/>
      <c r="K11" s="39">
        <v>10</v>
      </c>
      <c r="L11" s="39"/>
      <c r="M11" s="39"/>
      <c r="N11" s="39"/>
      <c r="O11" s="40" t="s">
        <v>31</v>
      </c>
    </row>
    <row r="12" spans="1:15" ht="20.100000000000001" customHeight="1">
      <c r="A12" s="161"/>
      <c r="B12" s="55" t="s">
        <v>126</v>
      </c>
      <c r="C12" s="38"/>
      <c r="D12" s="38">
        <v>213.33</v>
      </c>
      <c r="E12" s="32"/>
      <c r="F12" s="32">
        <f t="shared" si="0"/>
        <v>213.33</v>
      </c>
      <c r="G12" s="32"/>
      <c r="H12" s="69">
        <f t="shared" si="1"/>
        <v>19.1997</v>
      </c>
      <c r="I12" s="70"/>
      <c r="J12" s="69"/>
      <c r="K12" s="39">
        <v>17</v>
      </c>
      <c r="L12" s="39">
        <v>1</v>
      </c>
      <c r="M12" s="39"/>
      <c r="N12" s="39"/>
      <c r="O12" s="40" t="s">
        <v>31</v>
      </c>
    </row>
    <row r="13" spans="1:15" ht="20.100000000000001" customHeight="1">
      <c r="A13" s="161"/>
      <c r="B13" s="56" t="s">
        <v>127</v>
      </c>
      <c r="C13" s="38"/>
      <c r="D13" s="57">
        <v>69.75</v>
      </c>
      <c r="E13" s="96"/>
      <c r="F13" s="32">
        <f t="shared" si="0"/>
        <v>69.75</v>
      </c>
      <c r="G13" s="96"/>
      <c r="H13" s="69">
        <f t="shared" si="1"/>
        <v>6.2774999999999999</v>
      </c>
      <c r="I13" s="88"/>
      <c r="J13" s="98"/>
      <c r="K13" s="91">
        <v>9</v>
      </c>
      <c r="L13" s="91"/>
      <c r="M13" s="91"/>
      <c r="N13" s="91"/>
      <c r="O13" s="40" t="s">
        <v>31</v>
      </c>
    </row>
    <row r="14" spans="1:15" ht="20.100000000000001" customHeight="1">
      <c r="A14" s="161"/>
      <c r="B14" s="56" t="s">
        <v>128</v>
      </c>
      <c r="C14" s="38">
        <v>80</v>
      </c>
      <c r="D14" s="57">
        <v>80.569999999999993</v>
      </c>
      <c r="E14" s="96"/>
      <c r="F14" s="32">
        <f t="shared" si="0"/>
        <v>80.569999999999993</v>
      </c>
      <c r="G14" s="96"/>
      <c r="H14" s="69">
        <f t="shared" si="1"/>
        <v>7.2512999999999987</v>
      </c>
      <c r="I14" s="88"/>
      <c r="J14" s="98"/>
      <c r="K14" s="91">
        <v>7</v>
      </c>
      <c r="L14" s="91"/>
      <c r="M14" s="91"/>
      <c r="N14" s="91"/>
      <c r="O14" s="40" t="s">
        <v>31</v>
      </c>
    </row>
    <row r="15" spans="1:15" ht="20.100000000000001" customHeight="1">
      <c r="A15" s="161"/>
      <c r="B15" s="56" t="s">
        <v>130</v>
      </c>
      <c r="C15" s="38">
        <v>74</v>
      </c>
      <c r="D15" s="57">
        <v>75.39</v>
      </c>
      <c r="E15" s="96"/>
      <c r="F15" s="32">
        <f t="shared" si="0"/>
        <v>75.39</v>
      </c>
      <c r="G15" s="96"/>
      <c r="H15" s="69">
        <f t="shared" si="1"/>
        <v>6.7850999999999999</v>
      </c>
      <c r="I15" s="88"/>
      <c r="J15" s="98"/>
      <c r="K15" s="91">
        <v>10</v>
      </c>
      <c r="L15" s="91"/>
      <c r="M15" s="91"/>
      <c r="N15" s="91"/>
      <c r="O15" s="40" t="s">
        <v>31</v>
      </c>
    </row>
    <row r="16" spans="1:15" ht="20.100000000000001" customHeight="1">
      <c r="A16" s="161"/>
      <c r="B16" s="56" t="s">
        <v>129</v>
      </c>
      <c r="C16" s="38"/>
      <c r="D16" s="57">
        <v>32.86</v>
      </c>
      <c r="E16" s="96"/>
      <c r="F16" s="32">
        <f t="shared" si="0"/>
        <v>32.86</v>
      </c>
      <c r="G16" s="96"/>
      <c r="H16" s="69">
        <f t="shared" si="1"/>
        <v>2.9573999999999994</v>
      </c>
      <c r="I16" s="88"/>
      <c r="J16" s="98"/>
      <c r="K16" s="91">
        <v>4</v>
      </c>
      <c r="L16" s="91"/>
      <c r="M16" s="91"/>
      <c r="N16" s="91"/>
      <c r="O16" s="40" t="s">
        <v>31</v>
      </c>
    </row>
    <row r="17" spans="1:15" ht="20.100000000000001" customHeight="1" thickBot="1">
      <c r="A17" s="162"/>
      <c r="B17" s="94"/>
      <c r="C17" s="38"/>
      <c r="D17" s="57"/>
      <c r="E17" s="96"/>
      <c r="F17" s="32">
        <f t="shared" si="0"/>
        <v>0</v>
      </c>
      <c r="G17" s="96"/>
      <c r="H17" s="69">
        <f t="shared" si="1"/>
        <v>0</v>
      </c>
      <c r="I17" s="88"/>
      <c r="J17" s="98"/>
      <c r="K17" s="91"/>
      <c r="L17" s="91"/>
      <c r="M17" s="91"/>
      <c r="N17" s="91"/>
      <c r="O17" s="40" t="s">
        <v>31</v>
      </c>
    </row>
    <row r="18" spans="1:15" ht="20.100000000000001" customHeight="1" thickBot="1">
      <c r="A18" s="102" t="s">
        <v>17</v>
      </c>
      <c r="B18" s="103"/>
      <c r="C18" s="104">
        <f t="shared" ref="C18:N18" si="2">SUM(C5:C17)</f>
        <v>682.2</v>
      </c>
      <c r="D18" s="71">
        <f t="shared" si="2"/>
        <v>1000.9200000000001</v>
      </c>
      <c r="E18" s="71">
        <f t="shared" si="2"/>
        <v>0</v>
      </c>
      <c r="F18" s="71">
        <f t="shared" si="2"/>
        <v>1000.9200000000001</v>
      </c>
      <c r="G18" s="71">
        <f t="shared" si="2"/>
        <v>0</v>
      </c>
      <c r="H18" s="71">
        <f t="shared" si="2"/>
        <v>90.082799999999992</v>
      </c>
      <c r="I18" s="71">
        <f t="shared" si="2"/>
        <v>0</v>
      </c>
      <c r="J18" s="71">
        <f t="shared" si="2"/>
        <v>0</v>
      </c>
      <c r="K18" s="106">
        <f t="shared" si="2"/>
        <v>103</v>
      </c>
      <c r="L18" s="106">
        <f t="shared" si="2"/>
        <v>3</v>
      </c>
      <c r="M18" s="106">
        <f t="shared" si="2"/>
        <v>0</v>
      </c>
      <c r="N18" s="106">
        <f t="shared" si="2"/>
        <v>0</v>
      </c>
      <c r="O18" s="111"/>
    </row>
    <row r="19" spans="1:15" ht="20.100000000000001" customHeight="1">
      <c r="A19" s="160"/>
      <c r="B19" s="60"/>
      <c r="C19" s="61"/>
      <c r="D19" s="97"/>
      <c r="E19" s="97"/>
      <c r="F19" s="97">
        <f>D19</f>
        <v>0</v>
      </c>
      <c r="G19" s="97"/>
      <c r="H19" s="99">
        <f>(D19*0.7*0.15)</f>
        <v>0</v>
      </c>
      <c r="I19" s="99"/>
      <c r="J19" s="99"/>
      <c r="K19" s="63"/>
      <c r="L19" s="63"/>
      <c r="M19" s="63"/>
      <c r="N19" s="63"/>
      <c r="O19" s="64" t="s">
        <v>41</v>
      </c>
    </row>
    <row r="20" spans="1:15" ht="20.100000000000001" customHeight="1">
      <c r="A20" s="161"/>
      <c r="B20" s="93"/>
      <c r="C20" s="38"/>
      <c r="D20" s="32"/>
      <c r="E20" s="32"/>
      <c r="F20" s="97">
        <f t="shared" ref="F20:F22" si="3">D20</f>
        <v>0</v>
      </c>
      <c r="G20" s="32"/>
      <c r="H20" s="99">
        <f t="shared" ref="H20:H22" si="4">(D20*0.7*0.15)</f>
        <v>0</v>
      </c>
      <c r="I20" s="69"/>
      <c r="J20" s="69"/>
      <c r="K20" s="39"/>
      <c r="L20" s="39"/>
      <c r="M20" s="39"/>
      <c r="N20" s="39"/>
      <c r="O20" s="64" t="s">
        <v>41</v>
      </c>
    </row>
    <row r="21" spans="1:15" ht="20.100000000000001" customHeight="1">
      <c r="A21" s="161"/>
      <c r="B21" s="93"/>
      <c r="C21" s="38"/>
      <c r="D21" s="32"/>
      <c r="E21" s="32"/>
      <c r="F21" s="97">
        <f t="shared" si="3"/>
        <v>0</v>
      </c>
      <c r="G21" s="32"/>
      <c r="H21" s="99">
        <f t="shared" si="4"/>
        <v>0</v>
      </c>
      <c r="I21" s="69"/>
      <c r="J21" s="69"/>
      <c r="K21" s="39"/>
      <c r="L21" s="39"/>
      <c r="M21" s="39"/>
      <c r="N21" s="39"/>
      <c r="O21" s="64" t="s">
        <v>41</v>
      </c>
    </row>
    <row r="22" spans="1:15" ht="20.100000000000001" customHeight="1" thickBot="1">
      <c r="A22" s="162"/>
      <c r="B22" s="94"/>
      <c r="C22" s="57"/>
      <c r="D22" s="96"/>
      <c r="E22" s="96"/>
      <c r="F22" s="97">
        <f t="shared" si="3"/>
        <v>0</v>
      </c>
      <c r="G22" s="96"/>
      <c r="H22" s="99">
        <f t="shared" si="4"/>
        <v>0</v>
      </c>
      <c r="I22" s="98"/>
      <c r="J22" s="98"/>
      <c r="K22" s="91"/>
      <c r="L22" s="91"/>
      <c r="M22" s="91"/>
      <c r="N22" s="91"/>
      <c r="O22" s="64" t="s">
        <v>41</v>
      </c>
    </row>
    <row r="23" spans="1:15" ht="20.100000000000001" customHeight="1" thickBot="1">
      <c r="A23" s="102" t="s">
        <v>17</v>
      </c>
      <c r="B23" s="103"/>
      <c r="C23" s="104">
        <f t="shared" ref="C23:N23" si="5">SUM(C19:C22)</f>
        <v>0</v>
      </c>
      <c r="D23" s="71">
        <f t="shared" si="5"/>
        <v>0</v>
      </c>
      <c r="E23" s="71">
        <f t="shared" si="5"/>
        <v>0</v>
      </c>
      <c r="F23" s="71">
        <f t="shared" si="5"/>
        <v>0</v>
      </c>
      <c r="G23" s="105">
        <f t="shared" si="5"/>
        <v>0</v>
      </c>
      <c r="H23" s="74">
        <f t="shared" si="5"/>
        <v>0</v>
      </c>
      <c r="I23" s="75">
        <f t="shared" si="5"/>
        <v>0</v>
      </c>
      <c r="J23" s="71">
        <f t="shared" si="5"/>
        <v>0</v>
      </c>
      <c r="K23" s="106">
        <f t="shared" si="5"/>
        <v>0</v>
      </c>
      <c r="L23" s="106">
        <f t="shared" si="5"/>
        <v>0</v>
      </c>
      <c r="M23" s="106">
        <f t="shared" si="5"/>
        <v>0</v>
      </c>
      <c r="N23" s="106">
        <f t="shared" si="5"/>
        <v>0</v>
      </c>
      <c r="O23" s="111"/>
    </row>
    <row r="39" spans="1:14" ht="14.4" thickBot="1"/>
    <row r="40" spans="1:14" ht="14.4" thickBot="1">
      <c r="A40" s="102" t="s">
        <v>17</v>
      </c>
      <c r="B40" s="103"/>
      <c r="C40" s="104">
        <f>C23+C18</f>
        <v>682.2</v>
      </c>
      <c r="D40" s="104">
        <f t="shared" ref="D40:N40" si="6">D23+D18</f>
        <v>1000.9200000000001</v>
      </c>
      <c r="E40" s="104">
        <f t="shared" si="6"/>
        <v>0</v>
      </c>
      <c r="F40" s="104">
        <f t="shared" si="6"/>
        <v>1000.9200000000001</v>
      </c>
      <c r="G40" s="104">
        <f t="shared" si="6"/>
        <v>0</v>
      </c>
      <c r="H40" s="104">
        <f t="shared" si="6"/>
        <v>90.082799999999992</v>
      </c>
      <c r="I40" s="104">
        <f t="shared" si="6"/>
        <v>0</v>
      </c>
      <c r="J40" s="104">
        <f t="shared" si="6"/>
        <v>0</v>
      </c>
      <c r="K40" s="104">
        <f t="shared" si="6"/>
        <v>103</v>
      </c>
      <c r="L40" s="104">
        <f t="shared" si="6"/>
        <v>3</v>
      </c>
      <c r="M40" s="104">
        <f t="shared" si="6"/>
        <v>0</v>
      </c>
      <c r="N40" s="104">
        <f t="shared" si="6"/>
        <v>0</v>
      </c>
    </row>
  </sheetData>
  <mergeCells count="14">
    <mergeCell ref="M3:N3"/>
    <mergeCell ref="O3:O4"/>
    <mergeCell ref="A5:A17"/>
    <mergeCell ref="A19:A22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25" right="0.25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0"/>
  <sheetViews>
    <sheetView topLeftCell="D14" workbookViewId="0">
      <selection activeCell="C40" sqref="C40:N40"/>
    </sheetView>
  </sheetViews>
  <sheetFormatPr defaultRowHeight="13.8"/>
  <sheetData>
    <row r="1" spans="1:15" ht="20.100000000000001" customHeight="1">
      <c r="A1" s="143" t="s">
        <v>21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</row>
    <row r="2" spans="1:15" ht="20.100000000000001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1:15" ht="20.100000000000001" customHeight="1">
      <c r="A3" s="166" t="s">
        <v>0</v>
      </c>
      <c r="B3" s="166" t="s">
        <v>1</v>
      </c>
      <c r="C3" s="171" t="s">
        <v>2</v>
      </c>
      <c r="D3" s="173" t="s">
        <v>3</v>
      </c>
      <c r="E3" s="151" t="s">
        <v>4</v>
      </c>
      <c r="F3" s="152"/>
      <c r="G3" s="175" t="s">
        <v>5</v>
      </c>
      <c r="H3" s="173" t="s">
        <v>6</v>
      </c>
      <c r="I3" s="154" t="s">
        <v>7</v>
      </c>
      <c r="J3" s="138"/>
      <c r="K3" s="154" t="s">
        <v>8</v>
      </c>
      <c r="L3" s="138"/>
      <c r="M3" s="154" t="s">
        <v>9</v>
      </c>
      <c r="N3" s="138"/>
      <c r="O3" s="166" t="s">
        <v>10</v>
      </c>
    </row>
    <row r="4" spans="1:15" ht="20.100000000000001" customHeight="1">
      <c r="A4" s="167"/>
      <c r="B4" s="167"/>
      <c r="C4" s="172"/>
      <c r="D4" s="174"/>
      <c r="E4" s="1" t="s">
        <v>11</v>
      </c>
      <c r="F4" s="2" t="s">
        <v>12</v>
      </c>
      <c r="G4" s="176"/>
      <c r="H4" s="174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67"/>
    </row>
    <row r="5" spans="1:15" ht="20.100000000000001" customHeight="1">
      <c r="A5" s="141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16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16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16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16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16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16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16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169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1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168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168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169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  <row r="39" spans="1:14" ht="14.4" thickBot="1"/>
    <row r="40" spans="1:14" ht="14.4" thickBot="1">
      <c r="A40" s="102" t="s">
        <v>17</v>
      </c>
      <c r="B40" s="103"/>
      <c r="C40" s="104">
        <f>C19+C14</f>
        <v>0</v>
      </c>
      <c r="D40" s="104">
        <f t="shared" ref="D40:N40" si="2">D19+D14</f>
        <v>0</v>
      </c>
      <c r="E40" s="104">
        <f t="shared" si="2"/>
        <v>0</v>
      </c>
      <c r="F40" s="104">
        <f t="shared" si="2"/>
        <v>0</v>
      </c>
      <c r="G40" s="104">
        <f t="shared" si="2"/>
        <v>0</v>
      </c>
      <c r="H40" s="104">
        <f t="shared" si="2"/>
        <v>0</v>
      </c>
      <c r="I40" s="104">
        <f t="shared" si="2"/>
        <v>0</v>
      </c>
      <c r="J40" s="104">
        <f t="shared" si="2"/>
        <v>0</v>
      </c>
      <c r="K40" s="104">
        <f t="shared" si="2"/>
        <v>0</v>
      </c>
      <c r="L40" s="104">
        <f t="shared" si="2"/>
        <v>0</v>
      </c>
      <c r="M40" s="104">
        <f t="shared" si="2"/>
        <v>0</v>
      </c>
      <c r="N40" s="104">
        <f t="shared" si="2"/>
        <v>0</v>
      </c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0"/>
  <sheetViews>
    <sheetView topLeftCell="B14" workbookViewId="0">
      <selection activeCell="C40" sqref="C40:N40"/>
    </sheetView>
  </sheetViews>
  <sheetFormatPr defaultRowHeight="13.8"/>
  <cols>
    <col min="15" max="15" width="13.69921875" customWidth="1"/>
  </cols>
  <sheetData>
    <row r="1" spans="1:15" ht="20.100000000000001" customHeight="1">
      <c r="A1" s="143" t="s">
        <v>20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</row>
    <row r="2" spans="1:15" ht="20.100000000000001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1:15" ht="20.100000000000001" customHeight="1">
      <c r="A3" s="166" t="s">
        <v>0</v>
      </c>
      <c r="B3" s="166" t="s">
        <v>1</v>
      </c>
      <c r="C3" s="171" t="s">
        <v>2</v>
      </c>
      <c r="D3" s="173" t="s">
        <v>3</v>
      </c>
      <c r="E3" s="151" t="s">
        <v>4</v>
      </c>
      <c r="F3" s="152"/>
      <c r="G3" s="175" t="s">
        <v>5</v>
      </c>
      <c r="H3" s="173" t="s">
        <v>6</v>
      </c>
      <c r="I3" s="154" t="s">
        <v>7</v>
      </c>
      <c r="J3" s="138"/>
      <c r="K3" s="154" t="s">
        <v>8</v>
      </c>
      <c r="L3" s="138"/>
      <c r="M3" s="154" t="s">
        <v>9</v>
      </c>
      <c r="N3" s="138"/>
      <c r="O3" s="166" t="s">
        <v>10</v>
      </c>
    </row>
    <row r="4" spans="1:15" ht="20.100000000000001" customHeight="1">
      <c r="A4" s="167"/>
      <c r="B4" s="167"/>
      <c r="C4" s="172"/>
      <c r="D4" s="174"/>
      <c r="E4" s="1" t="s">
        <v>11</v>
      </c>
      <c r="F4" s="2" t="s">
        <v>12</v>
      </c>
      <c r="G4" s="176"/>
      <c r="H4" s="174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67"/>
    </row>
    <row r="5" spans="1:15" ht="20.100000000000001" customHeight="1">
      <c r="A5" s="187" t="s">
        <v>72</v>
      </c>
      <c r="B5" s="4" t="s">
        <v>74</v>
      </c>
      <c r="C5" s="5">
        <v>103</v>
      </c>
      <c r="D5" s="5">
        <v>87.99</v>
      </c>
      <c r="E5" s="5">
        <v>87.99</v>
      </c>
      <c r="F5" s="1"/>
      <c r="G5" s="1"/>
      <c r="H5" s="1"/>
      <c r="I5" s="5"/>
      <c r="J5" s="1"/>
      <c r="K5" s="6">
        <v>10</v>
      </c>
      <c r="L5" s="6"/>
      <c r="M5" s="6"/>
      <c r="N5" s="6"/>
      <c r="O5" s="7" t="s">
        <v>31</v>
      </c>
    </row>
    <row r="6" spans="1:15" ht="20.100000000000001" customHeight="1">
      <c r="A6" s="188"/>
      <c r="B6" s="4" t="s">
        <v>82</v>
      </c>
      <c r="C6" s="5">
        <v>88</v>
      </c>
      <c r="D6" s="5">
        <v>87.55</v>
      </c>
      <c r="E6" s="5">
        <v>87.55</v>
      </c>
      <c r="F6" s="1"/>
      <c r="G6" s="1"/>
      <c r="H6" s="1"/>
      <c r="I6" s="5"/>
      <c r="J6" s="1"/>
      <c r="K6" s="6">
        <v>6</v>
      </c>
      <c r="L6" s="6"/>
      <c r="M6" s="6"/>
      <c r="N6" s="6"/>
      <c r="O6" s="7" t="s">
        <v>31</v>
      </c>
    </row>
    <row r="7" spans="1:15" ht="20.100000000000001" customHeight="1">
      <c r="A7" s="188"/>
      <c r="B7" s="4" t="s">
        <v>75</v>
      </c>
      <c r="C7" s="5">
        <v>72</v>
      </c>
      <c r="D7" s="5">
        <v>54.3</v>
      </c>
      <c r="E7" s="5">
        <v>54.3</v>
      </c>
      <c r="F7" s="1"/>
      <c r="G7" s="1"/>
      <c r="H7" s="1"/>
      <c r="I7" s="5"/>
      <c r="J7" s="1"/>
      <c r="K7" s="6">
        <v>7</v>
      </c>
      <c r="L7" s="6"/>
      <c r="M7" s="6"/>
      <c r="N7" s="6"/>
      <c r="O7" s="7" t="s">
        <v>31</v>
      </c>
    </row>
    <row r="8" spans="1:15" ht="20.100000000000001" customHeight="1">
      <c r="A8" s="188"/>
      <c r="B8" s="4" t="s">
        <v>76</v>
      </c>
      <c r="C8" s="5">
        <v>88</v>
      </c>
      <c r="D8" s="5">
        <v>72.03</v>
      </c>
      <c r="E8" s="5">
        <v>72.03</v>
      </c>
      <c r="F8" s="1"/>
      <c r="G8" s="1"/>
      <c r="H8" s="1"/>
      <c r="I8" s="5"/>
      <c r="J8" s="1"/>
      <c r="K8" s="6">
        <v>9</v>
      </c>
      <c r="L8" s="6">
        <v>1</v>
      </c>
      <c r="M8" s="6"/>
      <c r="N8" s="6"/>
      <c r="O8" s="7" t="s">
        <v>31</v>
      </c>
    </row>
    <row r="9" spans="1:15" ht="20.100000000000001" customHeight="1">
      <c r="A9" s="188"/>
      <c r="B9" s="8" t="s">
        <v>77</v>
      </c>
      <c r="C9" s="5">
        <v>79</v>
      </c>
      <c r="D9" s="5">
        <v>112.11</v>
      </c>
      <c r="E9" s="5">
        <v>112.11</v>
      </c>
      <c r="F9" s="1"/>
      <c r="G9" s="1"/>
      <c r="H9" s="1"/>
      <c r="I9" s="5"/>
      <c r="J9" s="1"/>
      <c r="K9" s="6">
        <v>16</v>
      </c>
      <c r="L9" s="6"/>
      <c r="M9" s="6"/>
      <c r="N9" s="6"/>
      <c r="O9" s="7" t="s">
        <v>31</v>
      </c>
    </row>
    <row r="10" spans="1:15" ht="20.100000000000001" customHeight="1">
      <c r="A10" s="188"/>
      <c r="B10" s="4" t="s">
        <v>78</v>
      </c>
      <c r="C10" s="5">
        <v>76</v>
      </c>
      <c r="D10" s="5">
        <v>54.1</v>
      </c>
      <c r="E10" s="5">
        <v>54.1</v>
      </c>
      <c r="F10" s="1"/>
      <c r="G10" s="1"/>
      <c r="H10" s="1"/>
      <c r="I10" s="5"/>
      <c r="J10" s="1"/>
      <c r="K10" s="6">
        <v>9</v>
      </c>
      <c r="L10" s="6"/>
      <c r="M10" s="6"/>
      <c r="N10" s="6"/>
      <c r="O10" s="7" t="s">
        <v>31</v>
      </c>
    </row>
    <row r="11" spans="1:15" ht="20.100000000000001" customHeight="1">
      <c r="A11" s="188"/>
      <c r="B11" s="4" t="s">
        <v>79</v>
      </c>
      <c r="C11" s="5">
        <v>73</v>
      </c>
      <c r="D11" s="5">
        <v>72.09</v>
      </c>
      <c r="E11" s="5">
        <v>72.09</v>
      </c>
      <c r="F11" s="1"/>
      <c r="G11" s="1"/>
      <c r="H11" s="1"/>
      <c r="I11" s="5"/>
      <c r="J11" s="1"/>
      <c r="K11" s="6">
        <v>4</v>
      </c>
      <c r="L11" s="6"/>
      <c r="M11" s="6"/>
      <c r="N11" s="6"/>
      <c r="O11" s="7" t="s">
        <v>31</v>
      </c>
    </row>
    <row r="12" spans="1:15" ht="20.100000000000001" customHeight="1">
      <c r="A12" s="188"/>
      <c r="B12" s="8" t="s">
        <v>80</v>
      </c>
      <c r="C12" s="5">
        <v>27</v>
      </c>
      <c r="D12" s="5"/>
      <c r="E12" s="5">
        <v>81.39</v>
      </c>
      <c r="F12" s="1"/>
      <c r="G12" s="1"/>
      <c r="H12" s="1"/>
      <c r="I12" s="5"/>
      <c r="J12" s="1"/>
      <c r="K12" s="6">
        <v>8</v>
      </c>
      <c r="L12" s="6"/>
      <c r="M12" s="6"/>
      <c r="N12" s="6"/>
      <c r="O12" s="7" t="s">
        <v>31</v>
      </c>
    </row>
    <row r="13" spans="1:15" ht="20.100000000000001" customHeight="1" thickBot="1">
      <c r="A13" s="189"/>
      <c r="B13" s="9" t="s">
        <v>81</v>
      </c>
      <c r="C13" s="5">
        <v>81.599999999999994</v>
      </c>
      <c r="D13" s="10">
        <v>90.14</v>
      </c>
      <c r="E13" s="10">
        <v>90.14</v>
      </c>
      <c r="F13" s="11"/>
      <c r="G13" s="11"/>
      <c r="H13" s="1">
        <f>(D13*0.6*0.15)</f>
        <v>8.1125999999999987</v>
      </c>
      <c r="I13" s="10"/>
      <c r="J13" s="11"/>
      <c r="K13" s="12">
        <v>13</v>
      </c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687.6</v>
      </c>
      <c r="D14" s="16">
        <f t="shared" si="0"/>
        <v>630.31000000000006</v>
      </c>
      <c r="E14" s="16">
        <f t="shared" si="0"/>
        <v>711.7</v>
      </c>
      <c r="F14" s="16">
        <f t="shared" si="0"/>
        <v>0</v>
      </c>
      <c r="G14" s="16">
        <f t="shared" si="0"/>
        <v>0</v>
      </c>
      <c r="H14" s="16">
        <f t="shared" si="0"/>
        <v>8.1125999999999987</v>
      </c>
      <c r="I14" s="16">
        <f t="shared" si="0"/>
        <v>0</v>
      </c>
      <c r="J14" s="16">
        <f t="shared" si="0"/>
        <v>0</v>
      </c>
      <c r="K14" s="17">
        <f t="shared" si="0"/>
        <v>82</v>
      </c>
      <c r="L14" s="17">
        <f t="shared" si="0"/>
        <v>1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thickBot="1">
      <c r="A15" s="29" t="s">
        <v>72</v>
      </c>
      <c r="B15" s="9" t="s">
        <v>73</v>
      </c>
      <c r="C15" s="10">
        <v>354</v>
      </c>
      <c r="D15" s="11">
        <v>348.49</v>
      </c>
      <c r="E15" s="11"/>
      <c r="F15" s="11">
        <v>348.49</v>
      </c>
      <c r="G15" s="11"/>
      <c r="H15" s="24">
        <f>D15*0.7*0.15</f>
        <v>36.591449999999995</v>
      </c>
      <c r="I15" s="11"/>
      <c r="J15" s="11">
        <v>348.49</v>
      </c>
      <c r="K15" s="12">
        <v>25</v>
      </c>
      <c r="L15" s="12"/>
      <c r="M15" s="12"/>
      <c r="N15" s="12"/>
      <c r="O15" s="23" t="s">
        <v>41</v>
      </c>
    </row>
    <row r="16" spans="1:15" ht="20.100000000000001" customHeight="1" thickBot="1">
      <c r="A16" s="13" t="s">
        <v>17</v>
      </c>
      <c r="B16" s="14"/>
      <c r="C16" s="15">
        <f t="shared" ref="C16:N16" si="1">SUM(C15:C15)</f>
        <v>354</v>
      </c>
      <c r="D16" s="16">
        <f t="shared" si="1"/>
        <v>348.49</v>
      </c>
      <c r="E16" s="16">
        <f t="shared" si="1"/>
        <v>0</v>
      </c>
      <c r="F16" s="16">
        <f t="shared" si="1"/>
        <v>348.49</v>
      </c>
      <c r="G16" s="25">
        <f t="shared" si="1"/>
        <v>0</v>
      </c>
      <c r="H16" s="26">
        <f t="shared" si="1"/>
        <v>36.591449999999995</v>
      </c>
      <c r="I16" s="27">
        <f t="shared" si="1"/>
        <v>0</v>
      </c>
      <c r="J16" s="16">
        <f t="shared" si="1"/>
        <v>348.49</v>
      </c>
      <c r="K16" s="17">
        <f t="shared" si="1"/>
        <v>25</v>
      </c>
      <c r="L16" s="17">
        <f t="shared" si="1"/>
        <v>0</v>
      </c>
      <c r="M16" s="17">
        <f t="shared" si="1"/>
        <v>0</v>
      </c>
      <c r="N16" s="17">
        <f t="shared" si="1"/>
        <v>0</v>
      </c>
      <c r="O16" s="18"/>
    </row>
    <row r="39" spans="1:14" ht="14.4" thickBot="1"/>
    <row r="40" spans="1:14" ht="14.4" thickBot="1">
      <c r="A40" s="102" t="s">
        <v>17</v>
      </c>
      <c r="B40" s="103"/>
      <c r="C40" s="104">
        <f>C16+C14</f>
        <v>1041.5999999999999</v>
      </c>
      <c r="D40" s="104">
        <f t="shared" ref="D40:N40" si="2">D16+D14</f>
        <v>978.80000000000007</v>
      </c>
      <c r="E40" s="104">
        <f t="shared" si="2"/>
        <v>711.7</v>
      </c>
      <c r="F40" s="104">
        <f t="shared" si="2"/>
        <v>348.49</v>
      </c>
      <c r="G40" s="104">
        <f t="shared" si="2"/>
        <v>0</v>
      </c>
      <c r="H40" s="104">
        <f t="shared" si="2"/>
        <v>44.704049999999995</v>
      </c>
      <c r="I40" s="104">
        <f t="shared" si="2"/>
        <v>0</v>
      </c>
      <c r="J40" s="104">
        <f t="shared" si="2"/>
        <v>348.49</v>
      </c>
      <c r="K40" s="104">
        <f t="shared" si="2"/>
        <v>107</v>
      </c>
      <c r="L40" s="104">
        <f t="shared" si="2"/>
        <v>1</v>
      </c>
      <c r="M40" s="104">
        <f t="shared" si="2"/>
        <v>0</v>
      </c>
      <c r="N40" s="104">
        <f t="shared" si="2"/>
        <v>0</v>
      </c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16" workbookViewId="0">
      <selection activeCell="C40" sqref="C40"/>
    </sheetView>
  </sheetViews>
  <sheetFormatPr defaultRowHeight="13.8"/>
  <cols>
    <col min="2" max="2" width="10" customWidth="1"/>
    <col min="10" max="10" width="8.59765625" customWidth="1"/>
    <col min="12" max="12" width="8.59765625" customWidth="1"/>
    <col min="13" max="14" width="7.8984375" customWidth="1"/>
    <col min="15" max="15" width="11.3984375" customWidth="1"/>
  </cols>
  <sheetData>
    <row r="1" spans="1:15" ht="20.100000000000001" customHeight="1">
      <c r="A1" s="112" t="s">
        <v>19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4"/>
    </row>
    <row r="2" spans="1:15" ht="20.100000000000001" customHeight="1">
      <c r="A2" s="115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7"/>
    </row>
    <row r="3" spans="1:15" ht="20.100000000000001" customHeight="1">
      <c r="A3" s="177" t="s">
        <v>0</v>
      </c>
      <c r="B3" s="177" t="s">
        <v>1</v>
      </c>
      <c r="C3" s="179" t="s">
        <v>2</v>
      </c>
      <c r="D3" s="181" t="s">
        <v>3</v>
      </c>
      <c r="E3" s="121" t="s">
        <v>4</v>
      </c>
      <c r="F3" s="122"/>
      <c r="G3" s="183" t="s">
        <v>5</v>
      </c>
      <c r="H3" s="185" t="s">
        <v>6</v>
      </c>
      <c r="I3" s="125" t="s">
        <v>7</v>
      </c>
      <c r="J3" s="126"/>
      <c r="K3" s="127" t="s">
        <v>8</v>
      </c>
      <c r="L3" s="128"/>
      <c r="M3" s="127" t="s">
        <v>9</v>
      </c>
      <c r="N3" s="128"/>
      <c r="O3" s="177" t="s">
        <v>10</v>
      </c>
    </row>
    <row r="4" spans="1:15" ht="20.100000000000001" customHeight="1">
      <c r="A4" s="178"/>
      <c r="B4" s="178"/>
      <c r="C4" s="180"/>
      <c r="D4" s="182"/>
      <c r="E4" s="32" t="s">
        <v>11</v>
      </c>
      <c r="F4" s="78" t="s">
        <v>12</v>
      </c>
      <c r="G4" s="184"/>
      <c r="H4" s="186"/>
      <c r="I4" s="81" t="s">
        <v>13</v>
      </c>
      <c r="J4" s="81" t="s">
        <v>14</v>
      </c>
      <c r="K4" s="34" t="s">
        <v>15</v>
      </c>
      <c r="L4" s="34" t="s">
        <v>16</v>
      </c>
      <c r="M4" s="34">
        <v>125</v>
      </c>
      <c r="N4" s="34">
        <v>200</v>
      </c>
      <c r="O4" s="178"/>
    </row>
    <row r="5" spans="1:15" ht="20.100000000000001" customHeight="1">
      <c r="A5" s="131" t="s">
        <v>97</v>
      </c>
      <c r="B5" s="79" t="s">
        <v>103</v>
      </c>
      <c r="C5" s="38"/>
      <c r="D5" s="38">
        <v>100.84</v>
      </c>
      <c r="E5" s="32">
        <f>D5</f>
        <v>100.84</v>
      </c>
      <c r="F5" s="32"/>
      <c r="G5" s="32"/>
      <c r="H5" s="69">
        <v>0</v>
      </c>
      <c r="I5" s="70"/>
      <c r="J5" s="69"/>
      <c r="K5" s="39">
        <v>11</v>
      </c>
      <c r="L5" s="39"/>
      <c r="M5" s="39"/>
      <c r="N5" s="39"/>
      <c r="O5" s="40" t="s">
        <v>31</v>
      </c>
    </row>
    <row r="6" spans="1:15" ht="20.100000000000001" customHeight="1">
      <c r="A6" s="190"/>
      <c r="B6" s="79" t="s">
        <v>104</v>
      </c>
      <c r="C6" s="38"/>
      <c r="D6" s="38">
        <v>85.54</v>
      </c>
      <c r="E6" s="32">
        <f t="shared" ref="E6:E10" si="0">D6</f>
        <v>85.54</v>
      </c>
      <c r="F6" s="32"/>
      <c r="G6" s="32"/>
      <c r="H6" s="69"/>
      <c r="I6" s="70"/>
      <c r="J6" s="69"/>
      <c r="K6" s="39">
        <v>4</v>
      </c>
      <c r="L6" s="39"/>
      <c r="M6" s="39"/>
      <c r="N6" s="39"/>
      <c r="O6" s="40" t="s">
        <v>31</v>
      </c>
    </row>
    <row r="7" spans="1:15" ht="20.100000000000001" customHeight="1">
      <c r="A7" s="190"/>
      <c r="B7" s="79" t="s">
        <v>105</v>
      </c>
      <c r="C7" s="38"/>
      <c r="D7" s="38">
        <v>59.73</v>
      </c>
      <c r="E7" s="32">
        <f t="shared" si="0"/>
        <v>59.73</v>
      </c>
      <c r="F7" s="32"/>
      <c r="G7" s="32"/>
      <c r="H7" s="69"/>
      <c r="I7" s="70"/>
      <c r="J7" s="69"/>
      <c r="K7" s="39">
        <v>6</v>
      </c>
      <c r="L7" s="39"/>
      <c r="M7" s="39"/>
      <c r="N7" s="39"/>
      <c r="O7" s="40" t="s">
        <v>31</v>
      </c>
    </row>
    <row r="8" spans="1:15" ht="20.100000000000001" customHeight="1">
      <c r="A8" s="190"/>
      <c r="B8" s="79" t="s">
        <v>106</v>
      </c>
      <c r="C8" s="38"/>
      <c r="D8" s="38">
        <v>209.21</v>
      </c>
      <c r="E8" s="32">
        <f t="shared" si="0"/>
        <v>209.21</v>
      </c>
      <c r="F8" s="32"/>
      <c r="G8" s="32"/>
      <c r="H8" s="69"/>
      <c r="I8" s="70"/>
      <c r="J8" s="69"/>
      <c r="K8" s="39">
        <v>12</v>
      </c>
      <c r="L8" s="39"/>
      <c r="M8" s="39"/>
      <c r="N8" s="39"/>
      <c r="O8" s="40" t="s">
        <v>31</v>
      </c>
    </row>
    <row r="9" spans="1:15" ht="20.100000000000001" customHeight="1">
      <c r="A9" s="190"/>
      <c r="B9" s="55" t="s">
        <v>107</v>
      </c>
      <c r="C9" s="38"/>
      <c r="D9" s="38">
        <v>26.45</v>
      </c>
      <c r="E9" s="32">
        <f t="shared" si="0"/>
        <v>26.45</v>
      </c>
      <c r="F9" s="32"/>
      <c r="G9" s="32"/>
      <c r="H9" s="69"/>
      <c r="I9" s="70"/>
      <c r="J9" s="69"/>
      <c r="K9" s="39">
        <v>9</v>
      </c>
      <c r="L9" s="39"/>
      <c r="M9" s="39"/>
      <c r="N9" s="39"/>
      <c r="O9" s="40" t="s">
        <v>31</v>
      </c>
    </row>
    <row r="10" spans="1:15" ht="20.100000000000001" customHeight="1">
      <c r="A10" s="190"/>
      <c r="B10" s="79" t="s">
        <v>108</v>
      </c>
      <c r="C10" s="38"/>
      <c r="D10" s="38">
        <v>33.54</v>
      </c>
      <c r="E10" s="32">
        <f t="shared" si="0"/>
        <v>33.54</v>
      </c>
      <c r="F10" s="32"/>
      <c r="G10" s="32"/>
      <c r="H10" s="69"/>
      <c r="I10" s="70"/>
      <c r="J10" s="69"/>
      <c r="K10" s="39">
        <v>7</v>
      </c>
      <c r="L10" s="39">
        <v>1</v>
      </c>
      <c r="M10" s="39"/>
      <c r="N10" s="39"/>
      <c r="O10" s="40" t="s">
        <v>31</v>
      </c>
    </row>
    <row r="11" spans="1:15" ht="20.100000000000001" customHeight="1">
      <c r="A11" s="190"/>
      <c r="B11" s="79" t="s">
        <v>110</v>
      </c>
      <c r="C11" s="38"/>
      <c r="D11" s="38"/>
      <c r="E11" s="32"/>
      <c r="F11" s="32"/>
      <c r="G11" s="32"/>
      <c r="H11" s="69"/>
      <c r="I11" s="70"/>
      <c r="J11" s="69"/>
      <c r="K11" s="39">
        <v>14</v>
      </c>
      <c r="L11" s="39"/>
      <c r="M11" s="39"/>
      <c r="N11" s="39"/>
      <c r="O11" s="40" t="s">
        <v>31</v>
      </c>
    </row>
    <row r="12" spans="1:15" ht="20.100000000000001" customHeight="1">
      <c r="A12" s="190"/>
      <c r="B12" s="55"/>
      <c r="C12" s="38"/>
      <c r="D12" s="38"/>
      <c r="E12" s="32"/>
      <c r="F12" s="32"/>
      <c r="G12" s="32"/>
      <c r="H12" s="69"/>
      <c r="I12" s="70"/>
      <c r="J12" s="69"/>
      <c r="K12" s="39"/>
      <c r="L12" s="39"/>
      <c r="M12" s="39"/>
      <c r="N12" s="39"/>
      <c r="O12" s="40" t="s">
        <v>31</v>
      </c>
    </row>
    <row r="13" spans="1:15" ht="20.100000000000001" customHeight="1" thickBot="1">
      <c r="A13" s="191"/>
      <c r="B13" s="80"/>
      <c r="C13" s="38"/>
      <c r="D13" s="57"/>
      <c r="E13" s="82"/>
      <c r="F13" s="82"/>
      <c r="G13" s="82"/>
      <c r="H13" s="69"/>
      <c r="I13" s="88"/>
      <c r="J13" s="84"/>
      <c r="K13" s="77"/>
      <c r="L13" s="77"/>
      <c r="M13" s="77"/>
      <c r="N13" s="77"/>
      <c r="O13" s="40" t="s">
        <v>31</v>
      </c>
    </row>
    <row r="14" spans="1:15" ht="20.100000000000001" customHeight="1" thickBot="1">
      <c r="A14" s="45" t="s">
        <v>17</v>
      </c>
      <c r="B14" s="46"/>
      <c r="C14" s="47">
        <f t="shared" ref="C14:N14" si="1">SUM(C5:C13)</f>
        <v>0</v>
      </c>
      <c r="D14" s="48">
        <f t="shared" si="1"/>
        <v>515.30999999999995</v>
      </c>
      <c r="E14" s="48">
        <f t="shared" si="1"/>
        <v>515.30999999999995</v>
      </c>
      <c r="F14" s="48">
        <f t="shared" si="1"/>
        <v>0</v>
      </c>
      <c r="G14" s="48">
        <f t="shared" si="1"/>
        <v>0</v>
      </c>
      <c r="H14" s="71">
        <f t="shared" si="1"/>
        <v>0</v>
      </c>
      <c r="I14" s="71">
        <f t="shared" si="1"/>
        <v>0</v>
      </c>
      <c r="J14" s="71">
        <f t="shared" si="1"/>
        <v>0</v>
      </c>
      <c r="K14" s="49">
        <f t="shared" si="1"/>
        <v>63</v>
      </c>
      <c r="L14" s="49">
        <f t="shared" si="1"/>
        <v>1</v>
      </c>
      <c r="M14" s="49">
        <f t="shared" si="1"/>
        <v>0</v>
      </c>
      <c r="N14" s="49">
        <f t="shared" si="1"/>
        <v>0</v>
      </c>
      <c r="O14" s="50"/>
    </row>
    <row r="15" spans="1:15" ht="20.100000000000001" customHeight="1" thickBot="1">
      <c r="A15" s="87" t="s">
        <v>97</v>
      </c>
      <c r="B15" s="60" t="s">
        <v>109</v>
      </c>
      <c r="C15" s="61">
        <v>218</v>
      </c>
      <c r="D15" s="83">
        <v>215.85</v>
      </c>
      <c r="E15" s="83">
        <v>215.85</v>
      </c>
      <c r="F15" s="83"/>
      <c r="G15" s="83"/>
      <c r="H15" s="85">
        <v>0</v>
      </c>
      <c r="I15" s="85"/>
      <c r="J15" s="85"/>
      <c r="K15" s="63">
        <v>0</v>
      </c>
      <c r="L15" s="63">
        <v>0</v>
      </c>
      <c r="M15" s="63"/>
      <c r="N15" s="63"/>
      <c r="O15" s="64" t="s">
        <v>41</v>
      </c>
    </row>
    <row r="16" spans="1:15" ht="20.100000000000001" customHeight="1" thickBot="1">
      <c r="A16" s="45" t="s">
        <v>17</v>
      </c>
      <c r="B16" s="46"/>
      <c r="C16" s="47">
        <f t="shared" ref="C16:N16" si="2">SUM(C15:C15)</f>
        <v>218</v>
      </c>
      <c r="D16" s="48">
        <f t="shared" si="2"/>
        <v>215.85</v>
      </c>
      <c r="E16" s="48">
        <f t="shared" si="2"/>
        <v>215.85</v>
      </c>
      <c r="F16" s="48">
        <f t="shared" si="2"/>
        <v>0</v>
      </c>
      <c r="G16" s="53">
        <f t="shared" si="2"/>
        <v>0</v>
      </c>
      <c r="H16" s="74">
        <f t="shared" si="2"/>
        <v>0</v>
      </c>
      <c r="I16" s="75">
        <f t="shared" si="2"/>
        <v>0</v>
      </c>
      <c r="J16" s="71">
        <f t="shared" si="2"/>
        <v>0</v>
      </c>
      <c r="K16" s="49">
        <f t="shared" si="2"/>
        <v>0</v>
      </c>
      <c r="L16" s="49">
        <f t="shared" si="2"/>
        <v>0</v>
      </c>
      <c r="M16" s="49">
        <f t="shared" si="2"/>
        <v>0</v>
      </c>
      <c r="N16" s="49">
        <f t="shared" si="2"/>
        <v>0</v>
      </c>
      <c r="O16" s="50"/>
    </row>
    <row r="39" spans="1:14" ht="14.4" thickBot="1"/>
    <row r="40" spans="1:14" ht="14.4" thickBot="1">
      <c r="A40" s="102" t="s">
        <v>17</v>
      </c>
      <c r="B40" s="103"/>
      <c r="C40" s="104">
        <f>C16+C14</f>
        <v>218</v>
      </c>
      <c r="D40" s="104">
        <f t="shared" ref="D40:N40" si="3">D16+D14</f>
        <v>731.16</v>
      </c>
      <c r="E40" s="104">
        <f t="shared" si="3"/>
        <v>731.16</v>
      </c>
      <c r="F40" s="104">
        <f t="shared" si="3"/>
        <v>0</v>
      </c>
      <c r="G40" s="104">
        <f t="shared" si="3"/>
        <v>0</v>
      </c>
      <c r="H40" s="104">
        <f t="shared" si="3"/>
        <v>0</v>
      </c>
      <c r="I40" s="104">
        <f t="shared" si="3"/>
        <v>0</v>
      </c>
      <c r="J40" s="104">
        <f t="shared" si="3"/>
        <v>0</v>
      </c>
      <c r="K40" s="104">
        <f t="shared" si="3"/>
        <v>63</v>
      </c>
      <c r="L40" s="104">
        <f t="shared" si="3"/>
        <v>1</v>
      </c>
      <c r="M40" s="104">
        <f t="shared" si="3"/>
        <v>0</v>
      </c>
      <c r="N40" s="104">
        <f t="shared" si="3"/>
        <v>0</v>
      </c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D 21</vt:lpstr>
      <vt:lpstr>D 22</vt:lpstr>
      <vt:lpstr>D 23</vt:lpstr>
      <vt:lpstr>D 24</vt:lpstr>
      <vt:lpstr>D 25</vt:lpstr>
      <vt:lpstr>D 26</vt:lpstr>
      <vt:lpstr>D 27</vt:lpstr>
      <vt:lpstr>D 28</vt:lpstr>
      <vt:lpstr>D 29</vt:lpstr>
      <vt:lpstr> M2</vt:lpstr>
      <vt:lpstr>M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2014-10-17T12:55:44Z</dcterms:modified>
</cp:coreProperties>
</file>